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Elean\Documents\local_work_tobe_transferred\"/>
    </mc:Choice>
  </mc:AlternateContent>
  <xr:revisionPtr revIDLastSave="0" documentId="13_ncr:1_{796CCFB0-AD3A-4CA4-BE88-931C819DD49B}" xr6:coauthVersionLast="44" xr6:coauthVersionMax="44" xr10:uidLastSave="{00000000-0000-0000-0000-000000000000}"/>
  <bookViews>
    <workbookView xWindow="-28920" yWindow="-120" windowWidth="29040" windowHeight="15840" xr2:uid="{EE273774-49ED-4B5A-ABF8-B6CB659AE99A}"/>
  </bookViews>
  <sheets>
    <sheet name="Introduction" sheetId="8" r:id="rId1"/>
    <sheet name="Puzzle 1" sheetId="1" r:id="rId2"/>
    <sheet name="Puzzle 2" sheetId="2" r:id="rId3"/>
    <sheet name="Puzzle 3a" sheetId="3" r:id="rId4"/>
    <sheet name="Puzzle3b" sheetId="4" r:id="rId5"/>
    <sheet name="Puzzle 4" sheetId="5" r:id="rId6"/>
    <sheet name="The Cure" sheetId="6" r:id="rId7"/>
    <sheet name="Answers" sheetId="7"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13" i="4" l="1"/>
  <c r="V20" i="4" s="1"/>
  <c r="A114" i="4"/>
  <c r="O17" i="4" s="1"/>
  <c r="A115" i="4"/>
  <c r="N7" i="4" s="1"/>
  <c r="A116" i="4"/>
  <c r="F19" i="4" s="1"/>
  <c r="A112" i="4"/>
  <c r="X9" i="4" s="1"/>
  <c r="A101" i="4"/>
  <c r="L17" i="4" l="1"/>
  <c r="M16" i="4"/>
  <c r="F17" i="4"/>
  <c r="E20" i="4"/>
  <c r="C15" i="4"/>
  <c r="E19" i="4"/>
  <c r="E16" i="4"/>
  <c r="D17" i="4"/>
  <c r="O20" i="4"/>
  <c r="N18" i="4"/>
  <c r="O18" i="4"/>
  <c r="M20" i="4"/>
  <c r="X18" i="4"/>
  <c r="V16" i="4"/>
  <c r="X20" i="4"/>
  <c r="W16" i="4"/>
  <c r="Y20" i="4"/>
  <c r="X15" i="4"/>
  <c r="O5" i="4"/>
  <c r="N9" i="4"/>
  <c r="O6" i="4"/>
  <c r="O8" i="4"/>
  <c r="N6" i="4"/>
  <c r="M9" i="4"/>
  <c r="M5" i="4"/>
  <c r="U5" i="4"/>
  <c r="V8" i="4"/>
  <c r="W5" i="4"/>
  <c r="U10" i="4"/>
  <c r="X6" i="4"/>
  <c r="W7" i="4"/>
  <c r="D7" i="4"/>
  <c r="D5" i="4"/>
  <c r="D9" i="4"/>
  <c r="G5" i="4"/>
  <c r="E8" i="4"/>
  <c r="F6" i="4"/>
  <c r="F9" i="4"/>
</calcChain>
</file>

<file path=xl/sharedStrings.xml><?xml version="1.0" encoding="utf-8"?>
<sst xmlns="http://schemas.openxmlformats.org/spreadsheetml/2006/main" count="82" uniqueCount="60">
  <si>
    <t>Which protein lets you hit the critical targets (both in blue) without hitting the dangerous target (in red)</t>
  </si>
  <si>
    <t>Follow the arrows to find out how each protein interacts with the others.</t>
  </si>
  <si>
    <t xml:space="preserve">Which is the right target: </t>
  </si>
  <si>
    <t>Align the pieces to make 5 complete images like the one below.</t>
  </si>
  <si>
    <t>Then use Alt Text</t>
  </si>
  <si>
    <t>How Sticky is the compound (hydrophobic)? From least (1) to most (3)</t>
  </si>
  <si>
    <t>Drug hits these protein targets</t>
  </si>
  <si>
    <t>How specific is the compound</t>
  </si>
  <si>
    <t>Answer 1</t>
  </si>
  <si>
    <t>Answer 2</t>
  </si>
  <si>
    <t>Hydrophobicity</t>
  </si>
  <si>
    <t>Netofan</t>
  </si>
  <si>
    <t>Adnotep</t>
  </si>
  <si>
    <t>Bentomad</t>
  </si>
  <si>
    <t>Vixaton</t>
  </si>
  <si>
    <t>Dopinat</t>
  </si>
  <si>
    <t>Paxinib</t>
  </si>
  <si>
    <t>Rapamycin</t>
  </si>
  <si>
    <t>Gleevec</t>
  </si>
  <si>
    <t>Imatinib</t>
  </si>
  <si>
    <t>Add Dopinat</t>
  </si>
  <si>
    <t>Add Paxinib</t>
  </si>
  <si>
    <t>Add Bentomad</t>
  </si>
  <si>
    <t>Add Vixaton</t>
  </si>
  <si>
    <t>Add Imatinib</t>
  </si>
  <si>
    <t>O</t>
  </si>
  <si>
    <t>.</t>
  </si>
  <si>
    <t>Add Adnotep</t>
  </si>
  <si>
    <t>Which compound Hits only the target protein</t>
  </si>
  <si>
    <r>
      <t xml:space="preserve">Which compound(s) </t>
    </r>
    <r>
      <rPr>
        <sz val="18"/>
        <color rgb="FFFF0000"/>
        <rFont val="Calibri"/>
        <family val="2"/>
        <scheme val="minor"/>
      </rPr>
      <t>kill</t>
    </r>
    <r>
      <rPr>
        <sz val="18"/>
        <color theme="1"/>
        <rFont val="Calibri"/>
        <family val="2"/>
        <scheme val="minor"/>
      </rPr>
      <t xml:space="preserve"> the most cells?</t>
    </r>
  </si>
  <si>
    <t>NOT PART OF PUZZLE - BACK END FORMULAE</t>
  </si>
  <si>
    <t>Puzzle 1</t>
  </si>
  <si>
    <t>The only protein where the paths you can follow hit both blue Critical proteins but not the red Dangrous protein is DUF3737</t>
  </si>
  <si>
    <t>Puzzle 2</t>
  </si>
  <si>
    <t xml:space="preserve">If you aligned all the proteins correctly with their 'electron density' then you should have a few structures </t>
  </si>
  <si>
    <t>The one shown to the right has the alt text DUF3737 which you know is the target protein from puzzle 1</t>
  </si>
  <si>
    <t>The code you need to unlock the next bit is DUF3737</t>
  </si>
  <si>
    <t>Puzzle 3a</t>
  </si>
  <si>
    <t>The code you need is 1087.  This will unlock 3a and 3b</t>
  </si>
  <si>
    <t>The only two potential medicines that only hit DUF3737 and not the other two are Bentomad and Adnotep</t>
  </si>
  <si>
    <t>Puzzle 3b</t>
  </si>
  <si>
    <t>There are two potential medicines that give the most red (dead) cells - these are Paxinib and Bentomad</t>
  </si>
  <si>
    <t>The only medicine that you find in part a and part b is Bentomad</t>
  </si>
  <si>
    <t>When you switch on the cell toggle you add cells to all the plates.</t>
  </si>
  <si>
    <t>When you switch on the individual medicine toggles you add that medicine to the plates and see what happens</t>
  </si>
  <si>
    <t>Red cells are unhealthy and dying, green cells are surviving. We want to kill the cells as they are diseased so we want the medicine which gives the most dead cells.</t>
  </si>
  <si>
    <t>the code you need is Bentomad. This will unlock puzzle 4</t>
  </si>
  <si>
    <t>Puzzle 4</t>
  </si>
  <si>
    <t>You need to build bentomad from the different chemical groups given to you. Bentomad can be found in the bottom right coner</t>
  </si>
  <si>
    <t>when you build it (see right) you will see a code revealed.</t>
  </si>
  <si>
    <t>The code you need is 420</t>
  </si>
  <si>
    <t>On the wall of the Prof's study you find a diagram that looks a bit like a web - you quickly deduce this was mapping how proteins in the body interact and which ones caused the effects seen by the curse! But which one was the key to fixing the problem?</t>
  </si>
  <si>
    <t>The protein has been idientified but next you find a series of clear plastic prints that have been thrown under a desk. It looks like the Prof was trying to find out whata the proteins looked like so they could design a treatment! This looks like the data that shows the structure but how do they fit together and which one is the right one?</t>
  </si>
  <si>
    <t>Find the only combination of stickiness (hydrophobicity) and specificity (how many targets it effects) that hits only the target protein</t>
  </si>
  <si>
    <t>The prof sent off a whole load of the right protein to a lab in London to test against different potential medicines. The conclusions have been misplaced though, all you have is the data so you'll have to analyse it yourself!</t>
  </si>
  <si>
    <t>The prof had a shortlist of chemicals that they thought might work. They tested them against cell samples taken from Monty to see if they could stop and kill the diseased cells in their tracks. The results of the experiment have been lost  - it looks like someone tore them out of the lab book! Luckily you find some spare cells in a sterile side lab and the compounds in the freezer - you'll have to perform the experiment yourself to see what the results were!</t>
  </si>
  <si>
    <t>The prof had found a medicine that seemed to do the job! But they needed to work out how to synthesise it so they could give the cure to Monty. The prof was looking at a few chemicals that could be joined together to make the final medicine. Can you build the medicine yourself?</t>
  </si>
  <si>
    <t>To move on and interact with each sheet, you will need a password from the sheet beforehand. The only exception is puzzle 1 which is your starting point and is unlocked.</t>
  </si>
  <si>
    <t>To unlock the sheet, right click on the sheet tab and use the 'unprotect sheet' option</t>
  </si>
  <si>
    <t>For more information on drug discovery please visit www.thesgc.org!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</si>
</sst>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8"/>
      <name val="Calibri"/>
      <family val="2"/>
      <scheme val="minor"/>
    </font>
    <font>
      <sz val="18"/>
      <color theme="1"/>
      <name val="Calibri"/>
      <family val="2"/>
      <scheme val="minor"/>
    </font>
    <font>
      <sz val="8"/>
      <color rgb="FF000000"/>
      <name val="Segoe UI"/>
      <family val="2"/>
    </font>
    <font>
      <sz val="18"/>
      <color rgb="FFFF0000"/>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1"/>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8" fillId="0" borderId="0" applyNumberFormat="0" applyFill="0" applyBorder="0" applyAlignment="0" applyProtection="0"/>
  </cellStyleXfs>
  <cellXfs count="44">
    <xf numFmtId="0" fontId="0" fillId="0" borderId="0" xfId="0"/>
    <xf numFmtId="0" fontId="0" fillId="0" borderId="1" xfId="0" applyBorder="1"/>
    <xf numFmtId="0" fontId="0" fillId="2" borderId="0" xfId="0" applyFill="1"/>
    <xf numFmtId="0" fontId="0" fillId="3" borderId="0" xfId="0" applyFill="1"/>
    <xf numFmtId="0" fontId="0" fillId="4" borderId="0" xfId="0" applyFill="1"/>
    <xf numFmtId="0" fontId="0" fillId="5" borderId="1" xfId="0" applyFill="1" applyBorder="1"/>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 xfId="0" applyFill="1" applyBorder="1"/>
    <xf numFmtId="0" fontId="0" fillId="0" borderId="0" xfId="0" applyFill="1" applyBorder="1"/>
    <xf numFmtId="0" fontId="0" fillId="0" borderId="0" xfId="0" applyFill="1"/>
    <xf numFmtId="0" fontId="0" fillId="0" borderId="3" xfId="0" applyFill="1" applyBorder="1"/>
    <xf numFmtId="0" fontId="0" fillId="0" borderId="4" xfId="0" applyFill="1" applyBorder="1"/>
    <xf numFmtId="0" fontId="0" fillId="0" borderId="5" xfId="0" applyFill="1" applyBorder="1"/>
    <xf numFmtId="0" fontId="0" fillId="0" borderId="6" xfId="0" applyFill="1" applyBorder="1"/>
    <xf numFmtId="0" fontId="0" fillId="0" borderId="7" xfId="0" applyFill="1" applyBorder="1"/>
    <xf numFmtId="0" fontId="0" fillId="0" borderId="8" xfId="0" applyFill="1" applyBorder="1"/>
    <xf numFmtId="0" fontId="0" fillId="0" borderId="2" xfId="0" applyFill="1" applyBorder="1"/>
    <xf numFmtId="0" fontId="0" fillId="0" borderId="9" xfId="0" applyFill="1" applyBorder="1"/>
    <xf numFmtId="0" fontId="2" fillId="0" borderId="0" xfId="0" applyFont="1"/>
    <xf numFmtId="0" fontId="0" fillId="0" borderId="10" xfId="0" applyBorder="1"/>
    <xf numFmtId="0" fontId="0" fillId="0" borderId="11" xfId="0" applyBorder="1"/>
    <xf numFmtId="0" fontId="0" fillId="0" borderId="12" xfId="0" applyBorder="1"/>
    <xf numFmtId="0" fontId="0" fillId="0" borderId="13" xfId="0" applyBorder="1"/>
    <xf numFmtId="0" fontId="0" fillId="7" borderId="0" xfId="0" applyFont="1" applyFill="1" applyBorder="1"/>
    <xf numFmtId="49" fontId="0" fillId="6" borderId="0" xfId="0" applyNumberFormat="1" applyFont="1" applyFill="1" applyBorder="1"/>
    <xf numFmtId="0" fontId="0" fillId="0" borderId="14" xfId="0" applyBorder="1"/>
    <xf numFmtId="0" fontId="0" fillId="0" borderId="0" xfId="0" applyFont="1" applyBorder="1"/>
    <xf numFmtId="0" fontId="0" fillId="0" borderId="15" xfId="0" applyBorder="1"/>
    <xf numFmtId="0" fontId="0" fillId="0" borderId="16" xfId="0" applyBorder="1"/>
    <xf numFmtId="0" fontId="0" fillId="0" borderId="17" xfId="0" applyBorder="1"/>
    <xf numFmtId="0" fontId="0" fillId="0" borderId="0" xfId="0" applyAlignment="1">
      <alignment wrapText="1"/>
    </xf>
    <xf numFmtId="0" fontId="8" fillId="0" borderId="0" xfId="1"/>
    <xf numFmtId="0" fontId="7" fillId="0" borderId="0" xfId="0" applyFont="1"/>
    <xf numFmtId="0" fontId="5" fillId="0" borderId="0" xfId="0" applyFont="1" applyAlignment="1">
      <alignment horizontal="center" wrapText="1"/>
    </xf>
    <xf numFmtId="0" fontId="6" fillId="0" borderId="0" xfId="0" applyFont="1" applyAlignment="1">
      <alignment horizontal="center" wrapText="1"/>
    </xf>
    <xf numFmtId="0" fontId="1" fillId="8" borderId="0" xfId="0" applyFont="1" applyFill="1" applyAlignment="1">
      <alignment horizontal="center" wrapText="1"/>
    </xf>
  </cellXfs>
  <cellStyles count="2">
    <cellStyle name="Hyperlink" xfId="1" builtinId="8"/>
    <cellStyle name="Normal" xfId="0" builtinId="0"/>
  </cellStyles>
  <dxfs count="101">
    <dxf>
      <fill>
        <patternFill>
          <bgColor rgb="FFFF0000"/>
        </patternFill>
      </fill>
    </dxf>
    <dxf>
      <font>
        <color theme="0"/>
      </font>
    </dxf>
    <dxf>
      <fill>
        <patternFill>
          <bgColor rgb="FF92D050"/>
        </patternFill>
      </fill>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FF0000"/>
        </patternFill>
      </fill>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ont>
        <color theme="0"/>
      </font>
    </dxf>
    <dxf>
      <fill>
        <patternFill>
          <bgColor rgb="FF92D050"/>
        </patternFill>
      </fill>
    </dxf>
    <dxf>
      <fill>
        <patternFill>
          <bgColor rgb="FF92D050"/>
        </patternFill>
      </fill>
    </dxf>
    <dxf>
      <font>
        <color theme="0"/>
      </font>
    </dxf>
    <dxf>
      <fill>
        <patternFill>
          <bgColor rgb="FF92D050"/>
        </patternFill>
      </fill>
    </dxf>
    <dxf>
      <font>
        <color theme="0"/>
      </font>
    </dxf>
    <dxf>
      <font>
        <color theme="0"/>
      </font>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A102" lockText="1" noThreeD="1"/>
</file>

<file path=xl/ctrlProps/ctrlProp2.xml><?xml version="1.0" encoding="utf-8"?>
<formControlPr xmlns="http://schemas.microsoft.com/office/spreadsheetml/2009/9/main" objectType="CheckBox" fmlaLink="A103" lockText="1" noThreeD="1"/>
</file>

<file path=xl/ctrlProps/ctrlProp3.xml><?xml version="1.0" encoding="utf-8"?>
<formControlPr xmlns="http://schemas.microsoft.com/office/spreadsheetml/2009/9/main" objectType="CheckBox" fmlaLink="A107" lockText="1" noThreeD="1"/>
</file>

<file path=xl/ctrlProps/ctrlProp4.xml><?xml version="1.0" encoding="utf-8"?>
<formControlPr xmlns="http://schemas.microsoft.com/office/spreadsheetml/2009/9/main" objectType="CheckBox" fmlaLink="A104" lockText="1" noThreeD="1"/>
</file>

<file path=xl/ctrlProps/ctrlProp5.xml><?xml version="1.0" encoding="utf-8"?>
<formControlPr xmlns="http://schemas.microsoft.com/office/spreadsheetml/2009/9/main" objectType="CheckBox" fmlaLink="A108" lockText="1" noThreeD="1"/>
</file>

<file path=xl/ctrlProps/ctrlProp6.xml><?xml version="1.0" encoding="utf-8"?>
<formControlPr xmlns="http://schemas.microsoft.com/office/spreadsheetml/2009/9/main" objectType="CheckBox" fmlaLink="A106" lockText="1" noThreeD="1"/>
</file>

<file path=xl/ctrlProps/ctrlProp7.xml><?xml version="1.0" encoding="utf-8"?>
<formControlPr xmlns="http://schemas.microsoft.com/office/spreadsheetml/2009/9/main" objectType="CheckBox" fmlaLink="A105"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6.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3" Type="http://schemas.openxmlformats.org/officeDocument/2006/relationships/image" Target="../media/image23.png"/><Relationship Id="rId7" Type="http://schemas.openxmlformats.org/officeDocument/2006/relationships/image" Target="../media/image27.png"/><Relationship Id="rId12" Type="http://schemas.openxmlformats.org/officeDocument/2006/relationships/image" Target="../media/image32.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5.png"/></Relationships>
</file>

<file path=xl/drawings/_rels/drawing8.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3.png"/><Relationship Id="rId1" Type="http://schemas.openxmlformats.org/officeDocument/2006/relationships/image" Target="../media/image36.png"/><Relationship Id="rId4"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226628</xdr:colOff>
      <xdr:row>37</xdr:row>
      <xdr:rowOff>35666</xdr:rowOff>
    </xdr:to>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
        <a:stretch>
          <a:fillRect/>
        </a:stretch>
      </xdr:blipFill>
      <xdr:spPr>
        <a:xfrm>
          <a:off x="0" y="0"/>
          <a:ext cx="12418628" cy="70841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3</xdr:row>
      <xdr:rowOff>38100</xdr:rowOff>
    </xdr:from>
    <xdr:to>
      <xdr:col>8</xdr:col>
      <xdr:colOff>150764</xdr:colOff>
      <xdr:row>26</xdr:row>
      <xdr:rowOff>9525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419100"/>
          <a:ext cx="6608714" cy="435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136870</xdr:colOff>
      <xdr:row>2</xdr:row>
      <xdr:rowOff>141673</xdr:rowOff>
    </xdr:from>
    <xdr:to>
      <xdr:col>9</xdr:col>
      <xdr:colOff>81288</xdr:colOff>
      <xdr:row>25</xdr:row>
      <xdr:rowOff>87567</xdr:rowOff>
    </xdr:to>
    <xdr:grpSp>
      <xdr:nvGrpSpPr>
        <xdr:cNvPr id="43" name="Group 42">
          <a:extLst>
            <a:ext uri="{FF2B5EF4-FFF2-40B4-BE49-F238E27FC236}">
              <a16:creationId xmlns:a16="http://schemas.microsoft.com/office/drawing/2014/main" id="{00000000-0008-0000-0200-00002B000000}"/>
            </a:ext>
          </a:extLst>
        </xdr:cNvPr>
        <xdr:cNvGrpSpPr/>
      </xdr:nvGrpSpPr>
      <xdr:grpSpPr>
        <a:xfrm>
          <a:off x="136870" y="1301991"/>
          <a:ext cx="5399645" cy="4327394"/>
          <a:chOff x="163285" y="449036"/>
          <a:chExt cx="5455311" cy="4327394"/>
        </a:xfrm>
      </xdr:grpSpPr>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285" y="503465"/>
            <a:ext cx="5455311" cy="4272643"/>
          </a:xfrm>
          <a:prstGeom prst="rect">
            <a:avLst/>
          </a:prstGeom>
        </xdr:spPr>
      </xdr:pic>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9679" y="503787"/>
            <a:ext cx="5305690" cy="4272643"/>
          </a:xfrm>
          <a:prstGeom prst="rect">
            <a:avLst/>
          </a:prstGeom>
        </xdr:spPr>
      </xdr:pic>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6250" y="449036"/>
            <a:ext cx="4359448" cy="4272643"/>
          </a:xfrm>
          <a:prstGeom prst="rect">
            <a:avLst/>
          </a:prstGeom>
        </xdr:spPr>
      </xdr:pic>
    </xdr:grpSp>
    <xdr:clientData/>
  </xdr:twoCellAnchor>
  <xdr:twoCellAnchor editAs="oneCell">
    <xdr:from>
      <xdr:col>33</xdr:col>
      <xdr:colOff>323971</xdr:colOff>
      <xdr:row>32</xdr:row>
      <xdr:rowOff>77125</xdr:rowOff>
    </xdr:from>
    <xdr:to>
      <xdr:col>42</xdr:col>
      <xdr:colOff>209408</xdr:colOff>
      <xdr:row>56</xdr:row>
      <xdr:rowOff>11807</xdr:rowOff>
    </xdr:to>
    <xdr:pic>
      <xdr:nvPicPr>
        <xdr:cNvPr id="34" name="Picture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0350284" y="6173125"/>
          <a:ext cx="5457562" cy="4506682"/>
        </a:xfrm>
        <a:prstGeom prst="rect">
          <a:avLst/>
        </a:prstGeom>
      </xdr:spPr>
    </xdr:pic>
    <xdr:clientData/>
  </xdr:twoCellAnchor>
  <xdr:twoCellAnchor editAs="oneCell">
    <xdr:from>
      <xdr:col>24</xdr:col>
      <xdr:colOff>42280</xdr:colOff>
      <xdr:row>10</xdr:row>
      <xdr:rowOff>27499</xdr:rowOff>
    </xdr:from>
    <xdr:to>
      <xdr:col>32</xdr:col>
      <xdr:colOff>27525</xdr:colOff>
      <xdr:row>33</xdr:row>
      <xdr:rowOff>152681</xdr:rowOff>
    </xdr:to>
    <xdr:pic>
      <xdr:nvPicPr>
        <xdr:cNvPr id="36" name="Picture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496468" y="1932499"/>
          <a:ext cx="4938245" cy="4506682"/>
        </a:xfrm>
        <a:prstGeom prst="rect">
          <a:avLst/>
        </a:prstGeom>
      </xdr:spPr>
    </xdr:pic>
    <xdr:clientData/>
  </xdr:twoCellAnchor>
  <xdr:twoCellAnchor editAs="oneCell">
    <xdr:from>
      <xdr:col>11</xdr:col>
      <xdr:colOff>339323</xdr:colOff>
      <xdr:row>3</xdr:row>
      <xdr:rowOff>141839</xdr:rowOff>
    </xdr:from>
    <xdr:to>
      <xdr:col>19</xdr:col>
      <xdr:colOff>96967</xdr:colOff>
      <xdr:row>25</xdr:row>
      <xdr:rowOff>128231</xdr:rowOff>
    </xdr:to>
    <xdr:pic>
      <xdr:nvPicPr>
        <xdr:cNvPr id="9" name="Picture 8" descr="RIN3933">
          <a:extLst>
            <a:ext uri="{FF2B5EF4-FFF2-40B4-BE49-F238E27FC236}">
              <a16:creationId xmlns:a16="http://schemas.microsoft.com/office/drawing/2014/main" id="{00000000-0008-0000-0200-000009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486" t="18331" r="31818" b="5724"/>
        <a:stretch/>
      </xdr:blipFill>
      <xdr:spPr>
        <a:xfrm>
          <a:off x="6625823" y="522839"/>
          <a:ext cx="4606735" cy="4177392"/>
        </a:xfrm>
        <a:prstGeom prst="rect">
          <a:avLst/>
        </a:prstGeom>
      </xdr:spPr>
    </xdr:pic>
    <xdr:clientData/>
  </xdr:twoCellAnchor>
  <xdr:twoCellAnchor editAs="oneCell">
    <xdr:from>
      <xdr:col>32</xdr:col>
      <xdr:colOff>395107</xdr:colOff>
      <xdr:row>1</xdr:row>
      <xdr:rowOff>0</xdr:rowOff>
    </xdr:from>
    <xdr:to>
      <xdr:col>41</xdr:col>
      <xdr:colOff>203707</xdr:colOff>
      <xdr:row>32</xdr:row>
      <xdr:rowOff>2188</xdr:rowOff>
    </xdr:to>
    <xdr:pic>
      <xdr:nvPicPr>
        <xdr:cNvPr id="40" name="Picture 39">
          <a:extLst>
            <a:ext uri="{FF2B5EF4-FFF2-40B4-BE49-F238E27FC236}">
              <a16:creationId xmlns:a16="http://schemas.microsoft.com/office/drawing/2014/main" id="{00000000-0008-0000-0200-00002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802295" y="119063"/>
          <a:ext cx="5380725" cy="5907688"/>
        </a:xfrm>
        <a:prstGeom prst="rect">
          <a:avLst/>
        </a:prstGeom>
      </xdr:spPr>
    </xdr:pic>
    <xdr:clientData/>
  </xdr:twoCellAnchor>
  <xdr:twoCellAnchor editAs="oneCell">
    <xdr:from>
      <xdr:col>15</xdr:col>
      <xdr:colOff>98348</xdr:colOff>
      <xdr:row>32</xdr:row>
      <xdr:rowOff>151185</xdr:rowOff>
    </xdr:from>
    <xdr:to>
      <xdr:col>23</xdr:col>
      <xdr:colOff>519271</xdr:colOff>
      <xdr:row>63</xdr:row>
      <xdr:rowOff>153373</xdr:rowOff>
    </xdr:to>
    <xdr:pic>
      <xdr:nvPicPr>
        <xdr:cNvPr id="42" name="Picture 41">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980411" y="6247185"/>
          <a:ext cx="5373923" cy="5907688"/>
        </a:xfrm>
        <a:prstGeom prst="rect">
          <a:avLst/>
        </a:prstGeom>
      </xdr:spPr>
    </xdr:pic>
    <xdr:clientData/>
  </xdr:twoCellAnchor>
  <xdr:twoCellAnchor editAs="oneCell">
    <xdr:from>
      <xdr:col>37</xdr:col>
      <xdr:colOff>245249</xdr:colOff>
      <xdr:row>19</xdr:row>
      <xdr:rowOff>28094</xdr:rowOff>
    </xdr:from>
    <xdr:to>
      <xdr:col>47</xdr:col>
      <xdr:colOff>475929</xdr:colOff>
      <xdr:row>40</xdr:row>
      <xdr:rowOff>183489</xdr:rowOff>
    </xdr:to>
    <xdr:pic>
      <xdr:nvPicPr>
        <xdr:cNvPr id="47" name="Picture 46">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2748062" y="3647594"/>
          <a:ext cx="6421930" cy="4155895"/>
        </a:xfrm>
        <a:prstGeom prst="rect">
          <a:avLst/>
        </a:prstGeom>
      </xdr:spPr>
    </xdr:pic>
    <xdr:clientData/>
  </xdr:twoCellAnchor>
  <xdr:twoCellAnchor editAs="oneCell">
    <xdr:from>
      <xdr:col>45</xdr:col>
      <xdr:colOff>4043</xdr:colOff>
      <xdr:row>8</xdr:row>
      <xdr:rowOff>8679</xdr:rowOff>
    </xdr:from>
    <xdr:to>
      <xdr:col>55</xdr:col>
      <xdr:colOff>234723</xdr:colOff>
      <xdr:row>32</xdr:row>
      <xdr:rowOff>149882</xdr:rowOff>
    </xdr:to>
    <xdr:pic>
      <xdr:nvPicPr>
        <xdr:cNvPr id="49" name="Picture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7459856" y="1532679"/>
          <a:ext cx="6421930" cy="4713203"/>
        </a:xfrm>
        <a:prstGeom prst="rect">
          <a:avLst/>
        </a:prstGeom>
      </xdr:spPr>
    </xdr:pic>
    <xdr:clientData/>
  </xdr:twoCellAnchor>
  <xdr:twoCellAnchor editAs="oneCell">
    <xdr:from>
      <xdr:col>5</xdr:col>
      <xdr:colOff>32488</xdr:colOff>
      <xdr:row>38</xdr:row>
      <xdr:rowOff>47625</xdr:rowOff>
    </xdr:from>
    <xdr:to>
      <xdr:col>18</xdr:col>
      <xdr:colOff>108858</xdr:colOff>
      <xdr:row>60</xdr:row>
      <xdr:rowOff>151864</xdr:rowOff>
    </xdr:to>
    <xdr:pic>
      <xdr:nvPicPr>
        <xdr:cNvPr id="51" name="Picture 50" descr="CAM1999">
          <a:extLst>
            <a:ext uri="{FF2B5EF4-FFF2-40B4-BE49-F238E27FC236}">
              <a16:creationId xmlns:a16="http://schemas.microsoft.com/office/drawing/2014/main" id="{00000000-0008-0000-0200-00003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128113" y="7286625"/>
          <a:ext cx="7720183" cy="4295239"/>
        </a:xfrm>
        <a:prstGeom prst="rect">
          <a:avLst/>
        </a:prstGeom>
      </xdr:spPr>
    </xdr:pic>
    <xdr:clientData/>
  </xdr:twoCellAnchor>
  <xdr:twoCellAnchor editAs="oneCell">
    <xdr:from>
      <xdr:col>15</xdr:col>
      <xdr:colOff>132668</xdr:colOff>
      <xdr:row>13</xdr:row>
      <xdr:rowOff>40821</xdr:rowOff>
    </xdr:from>
    <xdr:to>
      <xdr:col>24</xdr:col>
      <xdr:colOff>163284</xdr:colOff>
      <xdr:row>42</xdr:row>
      <xdr:rowOff>25207</xdr:rowOff>
    </xdr:to>
    <xdr:pic>
      <xdr:nvPicPr>
        <xdr:cNvPr id="53" name="Picture 52">
          <a:extLst>
            <a:ext uri="{FF2B5EF4-FFF2-40B4-BE49-F238E27FC236}">
              <a16:creationId xmlns:a16="http://schemas.microsoft.com/office/drawing/2014/main" id="{00000000-0008-0000-0200-000035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014731" y="2517321"/>
          <a:ext cx="5602741" cy="5508886"/>
        </a:xfrm>
        <a:prstGeom prst="rect">
          <a:avLst/>
        </a:prstGeom>
      </xdr:spPr>
    </xdr:pic>
    <xdr:clientData/>
  </xdr:twoCellAnchor>
  <xdr:twoCellAnchor editAs="oneCell">
    <xdr:from>
      <xdr:col>25</xdr:col>
      <xdr:colOff>269389</xdr:colOff>
      <xdr:row>23</xdr:row>
      <xdr:rowOff>95250</xdr:rowOff>
    </xdr:from>
    <xdr:to>
      <xdr:col>34</xdr:col>
      <xdr:colOff>315013</xdr:colOff>
      <xdr:row>52</xdr:row>
      <xdr:rowOff>79636</xdr:rowOff>
    </xdr:to>
    <xdr:pic>
      <xdr:nvPicPr>
        <xdr:cNvPr id="57" name="Picture 56">
          <a:extLst>
            <a:ext uri="{FF2B5EF4-FFF2-40B4-BE49-F238E27FC236}">
              <a16:creationId xmlns:a16="http://schemas.microsoft.com/office/drawing/2014/main" id="{00000000-0008-0000-0200-000039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5342702" y="4476750"/>
          <a:ext cx="5617749" cy="5508886"/>
        </a:xfrm>
        <a:prstGeom prst="rect">
          <a:avLst/>
        </a:prstGeom>
      </xdr:spPr>
    </xdr:pic>
    <xdr:clientData/>
  </xdr:twoCellAnchor>
  <xdr:twoCellAnchor editAs="oneCell">
    <xdr:from>
      <xdr:col>20</xdr:col>
      <xdr:colOff>118862</xdr:colOff>
      <xdr:row>17</xdr:row>
      <xdr:rowOff>155116</xdr:rowOff>
    </xdr:from>
    <xdr:to>
      <xdr:col>27</xdr:col>
      <xdr:colOff>272343</xdr:colOff>
      <xdr:row>44</xdr:row>
      <xdr:rowOff>88575</xdr:rowOff>
    </xdr:to>
    <xdr:pic>
      <xdr:nvPicPr>
        <xdr:cNvPr id="59" name="Picture 58" descr="DUF3737">
          <a:extLst>
            <a:ext uri="{FF2B5EF4-FFF2-40B4-BE49-F238E27FC236}">
              <a16:creationId xmlns:a16="http://schemas.microsoft.com/office/drawing/2014/main" id="{00000000-0008-0000-0200-00003B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23944" t="6806" r="33849"/>
        <a:stretch/>
      </xdr:blipFill>
      <xdr:spPr>
        <a:xfrm>
          <a:off x="12096550" y="3393616"/>
          <a:ext cx="4487356" cy="5076959"/>
        </a:xfrm>
        <a:prstGeom prst="rect">
          <a:avLst/>
        </a:prstGeom>
      </xdr:spPr>
    </xdr:pic>
    <xdr:clientData/>
  </xdr:twoCellAnchor>
  <xdr:twoCellAnchor editAs="oneCell">
    <xdr:from>
      <xdr:col>26</xdr:col>
      <xdr:colOff>612717</xdr:colOff>
      <xdr:row>17</xdr:row>
      <xdr:rowOff>65634</xdr:rowOff>
    </xdr:from>
    <xdr:to>
      <xdr:col>36</xdr:col>
      <xdr:colOff>357623</xdr:colOff>
      <xdr:row>40</xdr:row>
      <xdr:rowOff>120062</xdr:rowOff>
    </xdr:to>
    <xdr:pic>
      <xdr:nvPicPr>
        <xdr:cNvPr id="38" name="Picture 37" descr="PAW2020">
          <a:extLst>
            <a:ext uri="{FF2B5EF4-FFF2-40B4-BE49-F238E27FC236}">
              <a16:creationId xmlns:a16="http://schemas.microsoft.com/office/drawing/2014/main" id="{00000000-0008-0000-0200-000026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20428" t="11191" r="22348" b="7675"/>
        <a:stretch/>
      </xdr:blipFill>
      <xdr:spPr>
        <a:xfrm>
          <a:off x="16305155" y="3304134"/>
          <a:ext cx="5936156" cy="4435928"/>
        </a:xfrm>
        <a:prstGeom prst="rect">
          <a:avLst/>
        </a:prstGeom>
      </xdr:spPr>
    </xdr:pic>
    <xdr:clientData/>
  </xdr:twoCellAnchor>
  <xdr:twoCellAnchor editAs="absolute">
    <xdr:from>
      <xdr:col>0</xdr:col>
      <xdr:colOff>121227</xdr:colOff>
      <xdr:row>0</xdr:row>
      <xdr:rowOff>207820</xdr:rowOff>
    </xdr:from>
    <xdr:to>
      <xdr:col>53</xdr:col>
      <xdr:colOff>415636</xdr:colOff>
      <xdr:row>91</xdr:row>
      <xdr:rowOff>110736</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6"/>
        <a:stretch>
          <a:fillRect/>
        </a:stretch>
      </xdr:blipFill>
      <xdr:spPr>
        <a:xfrm>
          <a:off x="121227" y="207820"/>
          <a:ext cx="32038636" cy="180177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14</xdr:col>
      <xdr:colOff>305938</xdr:colOff>
      <xdr:row>5</xdr:row>
      <xdr:rowOff>276769</xdr:rowOff>
    </xdr:from>
    <xdr:ext cx="264560" cy="764376"/>
    <xdr:sp macro="" textlink="">
      <xdr:nvSpPr>
        <xdr:cNvPr id="3" name="TextBox 2">
          <a:extLst>
            <a:ext uri="{FF2B5EF4-FFF2-40B4-BE49-F238E27FC236}">
              <a16:creationId xmlns:a16="http://schemas.microsoft.com/office/drawing/2014/main" id="{00000000-0008-0000-0300-000003000000}"/>
            </a:ext>
          </a:extLst>
        </xdr:cNvPr>
        <xdr:cNvSpPr txBox="1"/>
      </xdr:nvSpPr>
      <xdr:spPr>
        <a:xfrm rot="16200000">
          <a:off x="8527677" y="2386853"/>
          <a:ext cx="7643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a:t>Specificity</a:t>
          </a:r>
        </a:p>
      </xdr:txBody>
    </xdr:sp>
    <xdr:clientData/>
  </xdr:oneCellAnchor>
  <xdr:twoCellAnchor>
    <xdr:from>
      <xdr:col>0</xdr:col>
      <xdr:colOff>302559</xdr:colOff>
      <xdr:row>3</xdr:row>
      <xdr:rowOff>302558</xdr:rowOff>
    </xdr:from>
    <xdr:to>
      <xdr:col>8</xdr:col>
      <xdr:colOff>502851</xdr:colOff>
      <xdr:row>29</xdr:row>
      <xdr:rowOff>175608</xdr:rowOff>
    </xdr:to>
    <xdr:grpSp>
      <xdr:nvGrpSpPr>
        <xdr:cNvPr id="26" name="Group 25">
          <a:extLst>
            <a:ext uri="{FF2B5EF4-FFF2-40B4-BE49-F238E27FC236}">
              <a16:creationId xmlns:a16="http://schemas.microsoft.com/office/drawing/2014/main" id="{00000000-0008-0000-0300-00001A000000}"/>
            </a:ext>
          </a:extLst>
        </xdr:cNvPr>
        <xdr:cNvGrpSpPr/>
      </xdr:nvGrpSpPr>
      <xdr:grpSpPr>
        <a:xfrm>
          <a:off x="302559" y="1557617"/>
          <a:ext cx="5041233" cy="6955167"/>
          <a:chOff x="166436" y="-65610"/>
          <a:chExt cx="5041233" cy="6955167"/>
        </a:xfrm>
      </xdr:grpSpPr>
      <xdr:grpSp>
        <xdr:nvGrpSpPr>
          <xdr:cNvPr id="27" name="Group 26">
            <a:extLst>
              <a:ext uri="{FF2B5EF4-FFF2-40B4-BE49-F238E27FC236}">
                <a16:creationId xmlns:a16="http://schemas.microsoft.com/office/drawing/2014/main" id="{00000000-0008-0000-0300-00001B000000}"/>
              </a:ext>
            </a:extLst>
          </xdr:cNvPr>
          <xdr:cNvGrpSpPr/>
        </xdr:nvGrpSpPr>
        <xdr:grpSpPr>
          <a:xfrm>
            <a:off x="166436" y="-65610"/>
            <a:ext cx="5041233" cy="6955167"/>
            <a:chOff x="7052510" y="-65610"/>
            <a:chExt cx="5041233" cy="6955167"/>
          </a:xfrm>
        </xdr:grpSpPr>
        <xdr:pic>
          <xdr:nvPicPr>
            <xdr:cNvPr id="29" name="Picture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1"/>
            <a:stretch>
              <a:fillRect/>
            </a:stretch>
          </xdr:blipFill>
          <xdr:spPr>
            <a:xfrm>
              <a:off x="7218946" y="396055"/>
              <a:ext cx="4612105" cy="6036083"/>
            </a:xfrm>
            <a:prstGeom prst="rect">
              <a:avLst/>
            </a:prstGeom>
          </xdr:spPr>
        </xdr:pic>
        <xdr:sp macro="" textlink="">
          <xdr:nvSpPr>
            <xdr:cNvPr id="30" name="TextBox 24">
              <a:extLst>
                <a:ext uri="{FF2B5EF4-FFF2-40B4-BE49-F238E27FC236}">
                  <a16:creationId xmlns:a16="http://schemas.microsoft.com/office/drawing/2014/main" id="{00000000-0008-0000-0300-00001E000000}"/>
                </a:ext>
              </a:extLst>
            </xdr:cNvPr>
            <xdr:cNvSpPr txBox="1"/>
          </xdr:nvSpPr>
          <xdr:spPr>
            <a:xfrm>
              <a:off x="8791073" y="4092177"/>
              <a:ext cx="1580147" cy="461665"/>
            </a:xfrm>
            <a:prstGeom prst="rect">
              <a:avLst/>
            </a:prstGeom>
            <a:solidFill>
              <a:schemeClr val="bg1"/>
            </a:solid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a:solidFill>
                    <a:schemeClr val="bg1">
                      <a:lumMod val="75000"/>
                    </a:schemeClr>
                  </a:solidFill>
                </a:rPr>
                <a:t>JUNCTION</a:t>
              </a:r>
            </a:p>
          </xdr:txBody>
        </xdr:sp>
        <xdr:cxnSp macro="">
          <xdr:nvCxnSpPr>
            <xdr:cNvPr id="31" name="Straight Arrow Connector 30">
              <a:extLst>
                <a:ext uri="{FF2B5EF4-FFF2-40B4-BE49-F238E27FC236}">
                  <a16:creationId xmlns:a16="http://schemas.microsoft.com/office/drawing/2014/main" id="{00000000-0008-0000-0300-00001F000000}"/>
                </a:ext>
              </a:extLst>
            </xdr:cNvPr>
            <xdr:cNvCxnSpPr/>
          </xdr:nvCxnSpPr>
          <xdr:spPr>
            <a:xfrm>
              <a:off x="7692189" y="331887"/>
              <a:ext cx="0" cy="304800"/>
            </a:xfrm>
            <a:prstGeom prst="straightConnector1">
              <a:avLst/>
            </a:prstGeom>
            <a:ln w="571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2" name="Straight Arrow Connector 31">
              <a:extLst>
                <a:ext uri="{FF2B5EF4-FFF2-40B4-BE49-F238E27FC236}">
                  <a16:creationId xmlns:a16="http://schemas.microsoft.com/office/drawing/2014/main" id="{00000000-0008-0000-0300-000020000000}"/>
                </a:ext>
              </a:extLst>
            </xdr:cNvPr>
            <xdr:cNvCxnSpPr/>
          </xdr:nvCxnSpPr>
          <xdr:spPr>
            <a:xfrm>
              <a:off x="10724146" y="331887"/>
              <a:ext cx="0" cy="304800"/>
            </a:xfrm>
            <a:prstGeom prst="straightConnector1">
              <a:avLst/>
            </a:prstGeom>
            <a:ln w="571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3" name="Straight Arrow Connector 32">
              <a:extLst>
                <a:ext uri="{FF2B5EF4-FFF2-40B4-BE49-F238E27FC236}">
                  <a16:creationId xmlns:a16="http://schemas.microsoft.com/office/drawing/2014/main" id="{00000000-0008-0000-0300-000021000000}"/>
                </a:ext>
              </a:extLst>
            </xdr:cNvPr>
            <xdr:cNvCxnSpPr/>
          </xdr:nvCxnSpPr>
          <xdr:spPr>
            <a:xfrm>
              <a:off x="11357810" y="331887"/>
              <a:ext cx="0" cy="304800"/>
            </a:xfrm>
            <a:prstGeom prst="straightConnector1">
              <a:avLst/>
            </a:prstGeom>
            <a:ln w="571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4" name="TextBox 28">
              <a:extLst>
                <a:ext uri="{FF2B5EF4-FFF2-40B4-BE49-F238E27FC236}">
                  <a16:creationId xmlns:a16="http://schemas.microsoft.com/office/drawing/2014/main" id="{00000000-0008-0000-0300-000022000000}"/>
                </a:ext>
              </a:extLst>
            </xdr:cNvPr>
            <xdr:cNvSpPr txBox="1"/>
          </xdr:nvSpPr>
          <xdr:spPr>
            <a:xfrm>
              <a:off x="7519736" y="-64169"/>
              <a:ext cx="344906" cy="461665"/>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b="1"/>
                <a:t>1</a:t>
              </a:r>
            </a:p>
          </xdr:txBody>
        </xdr:sp>
        <xdr:sp macro="" textlink="">
          <xdr:nvSpPr>
            <xdr:cNvPr id="35" name="TextBox 29">
              <a:extLst>
                <a:ext uri="{FF2B5EF4-FFF2-40B4-BE49-F238E27FC236}">
                  <a16:creationId xmlns:a16="http://schemas.microsoft.com/office/drawing/2014/main" id="{00000000-0008-0000-0300-000023000000}"/>
                </a:ext>
              </a:extLst>
            </xdr:cNvPr>
            <xdr:cNvSpPr txBox="1"/>
          </xdr:nvSpPr>
          <xdr:spPr>
            <a:xfrm>
              <a:off x="10551693" y="-65610"/>
              <a:ext cx="344906" cy="461665"/>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b="1"/>
                <a:t>2</a:t>
              </a:r>
            </a:p>
          </xdr:txBody>
        </xdr:sp>
        <xdr:sp macro="" textlink="">
          <xdr:nvSpPr>
            <xdr:cNvPr id="36" name="TextBox 30">
              <a:extLst>
                <a:ext uri="{FF2B5EF4-FFF2-40B4-BE49-F238E27FC236}">
                  <a16:creationId xmlns:a16="http://schemas.microsoft.com/office/drawing/2014/main" id="{00000000-0008-0000-0300-000024000000}"/>
                </a:ext>
              </a:extLst>
            </xdr:cNvPr>
            <xdr:cNvSpPr txBox="1"/>
          </xdr:nvSpPr>
          <xdr:spPr>
            <a:xfrm>
              <a:off x="11185357" y="-65610"/>
              <a:ext cx="344906" cy="461665"/>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b="1"/>
                <a:t>3</a:t>
              </a:r>
            </a:p>
          </xdr:txBody>
        </xdr:sp>
        <xdr:sp macro="" textlink="">
          <xdr:nvSpPr>
            <xdr:cNvPr id="37" name="TextBox 31">
              <a:extLst>
                <a:ext uri="{FF2B5EF4-FFF2-40B4-BE49-F238E27FC236}">
                  <a16:creationId xmlns:a16="http://schemas.microsoft.com/office/drawing/2014/main" id="{00000000-0008-0000-0300-000025000000}"/>
                </a:ext>
              </a:extLst>
            </xdr:cNvPr>
            <xdr:cNvSpPr txBox="1"/>
          </xdr:nvSpPr>
          <xdr:spPr>
            <a:xfrm>
              <a:off x="7052510" y="6427892"/>
              <a:ext cx="1391652" cy="461665"/>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b="1"/>
                <a:t>DUF3737</a:t>
              </a:r>
            </a:p>
          </xdr:txBody>
        </xdr:sp>
        <xdr:sp macro="" textlink="">
          <xdr:nvSpPr>
            <xdr:cNvPr id="38" name="TextBox 32">
              <a:extLst>
                <a:ext uri="{FF2B5EF4-FFF2-40B4-BE49-F238E27FC236}">
                  <a16:creationId xmlns:a16="http://schemas.microsoft.com/office/drawing/2014/main" id="{00000000-0008-0000-0300-000026000000}"/>
                </a:ext>
              </a:extLst>
            </xdr:cNvPr>
            <xdr:cNvSpPr txBox="1"/>
          </xdr:nvSpPr>
          <xdr:spPr>
            <a:xfrm>
              <a:off x="8928999" y="6427892"/>
              <a:ext cx="1391652" cy="461665"/>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b="1"/>
                <a:t>PAX1066</a:t>
              </a:r>
            </a:p>
          </xdr:txBody>
        </xdr:sp>
        <xdr:sp macro="" textlink="">
          <xdr:nvSpPr>
            <xdr:cNvPr id="39" name="TextBox 33">
              <a:extLst>
                <a:ext uri="{FF2B5EF4-FFF2-40B4-BE49-F238E27FC236}">
                  <a16:creationId xmlns:a16="http://schemas.microsoft.com/office/drawing/2014/main" id="{00000000-0008-0000-0300-000027000000}"/>
                </a:ext>
              </a:extLst>
            </xdr:cNvPr>
            <xdr:cNvSpPr txBox="1"/>
          </xdr:nvSpPr>
          <xdr:spPr>
            <a:xfrm>
              <a:off x="10718131" y="6427891"/>
              <a:ext cx="1375612" cy="461665"/>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2400" b="1"/>
                <a:t>TRP3040</a:t>
              </a:r>
            </a:p>
          </xdr:txBody>
        </xdr:sp>
      </xdr:grpSp>
      <xdr:sp macro="" textlink="">
        <xdr:nvSpPr>
          <xdr:cNvPr id="28" name="Rectangle 27">
            <a:extLst>
              <a:ext uri="{FF2B5EF4-FFF2-40B4-BE49-F238E27FC236}">
                <a16:creationId xmlns:a16="http://schemas.microsoft.com/office/drawing/2014/main" id="{00000000-0008-0000-0300-00001C000000}"/>
              </a:ext>
            </a:extLst>
          </xdr:cNvPr>
          <xdr:cNvSpPr/>
        </xdr:nvSpPr>
        <xdr:spPr>
          <a:xfrm>
            <a:off x="1295401" y="3551583"/>
            <a:ext cx="2666999" cy="1590260"/>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grpSp>
    <xdr:clientData/>
  </xdr:twoCellAnchor>
  <xdr:twoCellAnchor editAs="oneCell">
    <xdr:from>
      <xdr:col>9</xdr:col>
      <xdr:colOff>97493</xdr:colOff>
      <xdr:row>4</xdr:row>
      <xdr:rowOff>298078</xdr:rowOff>
    </xdr:from>
    <xdr:to>
      <xdr:col>13</xdr:col>
      <xdr:colOff>397811</xdr:colOff>
      <xdr:row>10</xdr:row>
      <xdr:rowOff>99256</xdr:rowOff>
    </xdr:to>
    <xdr:pic>
      <xdr:nvPicPr>
        <xdr:cNvPr id="16" name="Picture 15">
          <a:extLst>
            <a:ext uri="{FF2B5EF4-FFF2-40B4-BE49-F238E27FC236}">
              <a16:creationId xmlns:a16="http://schemas.microsoft.com/office/drawing/2014/main" id="{00000000-0008-0000-0300-000010000000}"/>
            </a:ext>
          </a:extLst>
        </xdr:cNvPr>
        <xdr:cNvPicPr>
          <a:picLocks noChangeAspect="1"/>
        </xdr:cNvPicPr>
      </xdr:nvPicPr>
      <xdr:blipFill rotWithShape="1">
        <a:blip xmlns:r="http://schemas.openxmlformats.org/officeDocument/2006/relationships" r:embed="rId2"/>
        <a:srcRect r="68788"/>
        <a:stretch/>
      </xdr:blipFill>
      <xdr:spPr>
        <a:xfrm>
          <a:off x="5543552" y="1855696"/>
          <a:ext cx="2720788" cy="1616531"/>
        </a:xfrm>
        <a:prstGeom prst="rect">
          <a:avLst/>
        </a:prstGeom>
      </xdr:spPr>
    </xdr:pic>
    <xdr:clientData/>
  </xdr:twoCellAnchor>
  <xdr:twoCellAnchor editAs="oneCell">
    <xdr:from>
      <xdr:col>9</xdr:col>
      <xdr:colOff>153520</xdr:colOff>
      <xdr:row>11</xdr:row>
      <xdr:rowOff>114863</xdr:rowOff>
    </xdr:from>
    <xdr:to>
      <xdr:col>13</xdr:col>
      <xdr:colOff>453838</xdr:colOff>
      <xdr:row>16</xdr:row>
      <xdr:rowOff>218599</xdr:rowOff>
    </xdr:to>
    <xdr:pic>
      <xdr:nvPicPr>
        <xdr:cNvPr id="17" name="Picture 16">
          <a:extLst>
            <a:ext uri="{FF2B5EF4-FFF2-40B4-BE49-F238E27FC236}">
              <a16:creationId xmlns:a16="http://schemas.microsoft.com/office/drawing/2014/main" id="{00000000-0008-0000-0300-000011000000}"/>
            </a:ext>
          </a:extLst>
        </xdr:cNvPr>
        <xdr:cNvPicPr>
          <a:picLocks noChangeAspect="1"/>
        </xdr:cNvPicPr>
      </xdr:nvPicPr>
      <xdr:blipFill rotWithShape="1">
        <a:blip xmlns:r="http://schemas.openxmlformats.org/officeDocument/2006/relationships" r:embed="rId2"/>
        <a:srcRect l="35222" r="33565"/>
        <a:stretch/>
      </xdr:blipFill>
      <xdr:spPr>
        <a:xfrm>
          <a:off x="5599579" y="3790392"/>
          <a:ext cx="2720788" cy="1616531"/>
        </a:xfrm>
        <a:prstGeom prst="rect">
          <a:avLst/>
        </a:prstGeom>
      </xdr:spPr>
    </xdr:pic>
    <xdr:clientData/>
  </xdr:twoCellAnchor>
  <xdr:twoCellAnchor editAs="oneCell">
    <xdr:from>
      <xdr:col>9</xdr:col>
      <xdr:colOff>143997</xdr:colOff>
      <xdr:row>17</xdr:row>
      <xdr:rowOff>208429</xdr:rowOff>
    </xdr:from>
    <xdr:to>
      <xdr:col>13</xdr:col>
      <xdr:colOff>422543</xdr:colOff>
      <xdr:row>23</xdr:row>
      <xdr:rowOff>121666</xdr:rowOff>
    </xdr:to>
    <xdr:pic>
      <xdr:nvPicPr>
        <xdr:cNvPr id="18" name="Picture 17">
          <a:extLst>
            <a:ext uri="{FF2B5EF4-FFF2-40B4-BE49-F238E27FC236}">
              <a16:creationId xmlns:a16="http://schemas.microsoft.com/office/drawing/2014/main" id="{00000000-0008-0000-0300-000012000000}"/>
            </a:ext>
          </a:extLst>
        </xdr:cNvPr>
        <xdr:cNvPicPr>
          <a:picLocks noChangeAspect="1"/>
        </xdr:cNvPicPr>
      </xdr:nvPicPr>
      <xdr:blipFill rotWithShape="1">
        <a:blip xmlns:r="http://schemas.openxmlformats.org/officeDocument/2006/relationships" r:embed="rId2"/>
        <a:srcRect l="69035"/>
        <a:stretch/>
      </xdr:blipFill>
      <xdr:spPr>
        <a:xfrm>
          <a:off x="5590056" y="5699311"/>
          <a:ext cx="2699016" cy="1616531"/>
        </a:xfrm>
        <a:prstGeom prst="rect">
          <a:avLst/>
        </a:prstGeom>
      </xdr:spPr>
    </xdr:pic>
    <xdr:clientData/>
  </xdr:twoCellAnchor>
  <xdr:twoCellAnchor editAs="oneCell">
    <xdr:from>
      <xdr:col>0</xdr:col>
      <xdr:colOff>190501</xdr:colOff>
      <xdr:row>0</xdr:row>
      <xdr:rowOff>145677</xdr:rowOff>
    </xdr:from>
    <xdr:to>
      <xdr:col>22</xdr:col>
      <xdr:colOff>246530</xdr:colOff>
      <xdr:row>37</xdr:row>
      <xdr:rowOff>146990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3"/>
        <a:stretch>
          <a:fillRect/>
        </a:stretch>
      </xdr:blipFill>
      <xdr:spPr>
        <a:xfrm>
          <a:off x="190501" y="145677"/>
          <a:ext cx="17537205" cy="9862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1</xdr:row>
          <xdr:rowOff>285750</xdr:rowOff>
        </xdr:from>
        <xdr:to>
          <xdr:col>1</xdr:col>
          <xdr:colOff>285750</xdr:colOff>
          <xdr:row>3</xdr:row>
          <xdr:rowOff>9525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Cells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10</xdr:row>
          <xdr:rowOff>180975</xdr:rowOff>
        </xdr:from>
        <xdr:to>
          <xdr:col>4</xdr:col>
          <xdr:colOff>209550</xdr:colOff>
          <xdr:row>12</xdr:row>
          <xdr:rowOff>9525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Dopinat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11</xdr:row>
          <xdr:rowOff>0</xdr:rowOff>
        </xdr:from>
        <xdr:to>
          <xdr:col>13</xdr:col>
          <xdr:colOff>200025</xdr:colOff>
          <xdr:row>12</xdr:row>
          <xdr:rowOff>19050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Adnotep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10</xdr:row>
          <xdr:rowOff>171450</xdr:rowOff>
        </xdr:from>
        <xdr:to>
          <xdr:col>22</xdr:col>
          <xdr:colOff>180975</xdr:colOff>
          <xdr:row>12</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Vixaton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21</xdr:row>
          <xdr:rowOff>180975</xdr:rowOff>
        </xdr:from>
        <xdr:to>
          <xdr:col>4</xdr:col>
          <xdr:colOff>180975</xdr:colOff>
          <xdr:row>23</xdr:row>
          <xdr:rowOff>9525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Paxinib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21</xdr:row>
          <xdr:rowOff>180975</xdr:rowOff>
        </xdr:from>
        <xdr:to>
          <xdr:col>13</xdr:col>
          <xdr:colOff>171450</xdr:colOff>
          <xdr:row>23</xdr:row>
          <xdr:rowOff>9525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Bentomad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22</xdr:row>
          <xdr:rowOff>0</xdr:rowOff>
        </xdr:from>
        <xdr:to>
          <xdr:col>22</xdr:col>
          <xdr:colOff>171450</xdr:colOff>
          <xdr:row>23</xdr:row>
          <xdr:rowOff>19050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4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Add Imatinib</a:t>
              </a:r>
            </a:p>
          </xdr:txBody>
        </xdr:sp>
        <xdr:clientData/>
      </xdr:twoCellAnchor>
    </mc:Choice>
    <mc:Fallback/>
  </mc:AlternateContent>
  <xdr:twoCellAnchor editAs="oneCell">
    <xdr:from>
      <xdr:col>0</xdr:col>
      <xdr:colOff>66675</xdr:colOff>
      <xdr:row>0</xdr:row>
      <xdr:rowOff>76200</xdr:rowOff>
    </xdr:from>
    <xdr:to>
      <xdr:col>37</xdr:col>
      <xdr:colOff>263568</xdr:colOff>
      <xdr:row>30</xdr:row>
      <xdr:rowOff>184237</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6675" y="76200"/>
          <a:ext cx="12217443" cy="68707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119062</xdr:colOff>
      <xdr:row>1</xdr:row>
      <xdr:rowOff>119053</xdr:rowOff>
    </xdr:from>
    <xdr:to>
      <xdr:col>31</xdr:col>
      <xdr:colOff>295955</xdr:colOff>
      <xdr:row>55</xdr:row>
      <xdr:rowOff>104414</xdr:rowOff>
    </xdr:to>
    <xdr:pic>
      <xdr:nvPicPr>
        <xdr:cNvPr id="15" name="Picture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
        <a:stretch>
          <a:fillRect/>
        </a:stretch>
      </xdr:blipFill>
      <xdr:spPr>
        <a:xfrm>
          <a:off x="738187" y="714366"/>
          <a:ext cx="18607768" cy="10272361"/>
        </a:xfrm>
        <a:prstGeom prst="rect">
          <a:avLst/>
        </a:prstGeom>
      </xdr:spPr>
    </xdr:pic>
    <xdr:clientData/>
  </xdr:twoCellAnchor>
  <xdr:twoCellAnchor editAs="oneCell">
    <xdr:from>
      <xdr:col>8</xdr:col>
      <xdr:colOff>139474</xdr:colOff>
      <xdr:row>21</xdr:row>
      <xdr:rowOff>125385</xdr:rowOff>
    </xdr:from>
    <xdr:to>
      <xdr:col>10</xdr:col>
      <xdr:colOff>357188</xdr:colOff>
      <xdr:row>29</xdr:row>
      <xdr:rowOff>100305</xdr:rowOff>
    </xdr:to>
    <xdr:pic>
      <xdr:nvPicPr>
        <xdr:cNvPr id="43" name="Picture 42">
          <a:extLst>
            <a:ext uri="{FF2B5EF4-FFF2-40B4-BE49-F238E27FC236}">
              <a16:creationId xmlns:a16="http://schemas.microsoft.com/office/drawing/2014/main" id="{00000000-0008-0000-0500-00002B000000}"/>
            </a:ext>
          </a:extLst>
        </xdr:cNvPr>
        <xdr:cNvPicPr>
          <a:picLocks noChangeAspect="1"/>
        </xdr:cNvPicPr>
      </xdr:nvPicPr>
      <xdr:blipFill>
        <a:blip xmlns:r="http://schemas.openxmlformats.org/officeDocument/2006/relationships" r:embed="rId2"/>
        <a:stretch>
          <a:fillRect/>
        </a:stretch>
      </xdr:blipFill>
      <xdr:spPr>
        <a:xfrm>
          <a:off x="5092474" y="4149698"/>
          <a:ext cx="1455964" cy="1498920"/>
        </a:xfrm>
        <a:prstGeom prst="rect">
          <a:avLst/>
        </a:prstGeom>
      </xdr:spPr>
    </xdr:pic>
    <xdr:clientData/>
  </xdr:twoCellAnchor>
  <xdr:twoCellAnchor editAs="oneCell">
    <xdr:from>
      <xdr:col>13</xdr:col>
      <xdr:colOff>535763</xdr:colOff>
      <xdr:row>45</xdr:row>
      <xdr:rowOff>70035</xdr:rowOff>
    </xdr:from>
    <xdr:to>
      <xdr:col>16</xdr:col>
      <xdr:colOff>348553</xdr:colOff>
      <xdr:row>55</xdr:row>
      <xdr:rowOff>59896</xdr:rowOff>
    </xdr:to>
    <xdr:pic>
      <xdr:nvPicPr>
        <xdr:cNvPr id="44" name="Picture 43">
          <a:extLst>
            <a:ext uri="{FF2B5EF4-FFF2-40B4-BE49-F238E27FC236}">
              <a16:creationId xmlns:a16="http://schemas.microsoft.com/office/drawing/2014/main" id="{00000000-0008-0000-0500-00002C000000}"/>
            </a:ext>
          </a:extLst>
        </xdr:cNvPr>
        <xdr:cNvPicPr>
          <a:picLocks noChangeAspect="1"/>
        </xdr:cNvPicPr>
      </xdr:nvPicPr>
      <xdr:blipFill>
        <a:blip xmlns:r="http://schemas.openxmlformats.org/officeDocument/2006/relationships" r:embed="rId3"/>
        <a:stretch>
          <a:fillRect/>
        </a:stretch>
      </xdr:blipFill>
      <xdr:spPr>
        <a:xfrm>
          <a:off x="8584388" y="8666348"/>
          <a:ext cx="1670165" cy="1894861"/>
        </a:xfrm>
        <a:prstGeom prst="rect">
          <a:avLst/>
        </a:prstGeom>
      </xdr:spPr>
    </xdr:pic>
    <xdr:clientData/>
  </xdr:twoCellAnchor>
  <xdr:twoCellAnchor editAs="oneCell">
    <xdr:from>
      <xdr:col>12</xdr:col>
      <xdr:colOff>83934</xdr:colOff>
      <xdr:row>19</xdr:row>
      <xdr:rowOff>83642</xdr:rowOff>
    </xdr:from>
    <xdr:to>
      <xdr:col>15</xdr:col>
      <xdr:colOff>160685</xdr:colOff>
      <xdr:row>27</xdr:row>
      <xdr:rowOff>133979</xdr:rowOff>
    </xdr:to>
    <xdr:pic>
      <xdr:nvPicPr>
        <xdr:cNvPr id="45" name="Picture 44">
          <a:extLst>
            <a:ext uri="{FF2B5EF4-FFF2-40B4-BE49-F238E27FC236}">
              <a16:creationId xmlns:a16="http://schemas.microsoft.com/office/drawing/2014/main" id="{00000000-0008-0000-0500-00002D000000}"/>
            </a:ext>
          </a:extLst>
        </xdr:cNvPr>
        <xdr:cNvPicPr>
          <a:picLocks noChangeAspect="1"/>
        </xdr:cNvPicPr>
      </xdr:nvPicPr>
      <xdr:blipFill>
        <a:blip xmlns:r="http://schemas.openxmlformats.org/officeDocument/2006/relationships" r:embed="rId4"/>
        <a:stretch>
          <a:fillRect/>
        </a:stretch>
      </xdr:blipFill>
      <xdr:spPr>
        <a:xfrm>
          <a:off x="7513434" y="3726955"/>
          <a:ext cx="1934126" cy="1574337"/>
        </a:xfrm>
        <a:prstGeom prst="rect">
          <a:avLst/>
        </a:prstGeom>
      </xdr:spPr>
    </xdr:pic>
    <xdr:clientData/>
  </xdr:twoCellAnchor>
  <xdr:twoCellAnchor editAs="oneCell">
    <xdr:from>
      <xdr:col>9</xdr:col>
      <xdr:colOff>76089</xdr:colOff>
      <xdr:row>46</xdr:row>
      <xdr:rowOff>15605</xdr:rowOff>
    </xdr:from>
    <xdr:to>
      <xdr:col>11</xdr:col>
      <xdr:colOff>508003</xdr:colOff>
      <xdr:row>55</xdr:row>
      <xdr:rowOff>54558</xdr:rowOff>
    </xdr:to>
    <xdr:pic>
      <xdr:nvPicPr>
        <xdr:cNvPr id="46" name="Picture 45">
          <a:extLst>
            <a:ext uri="{FF2B5EF4-FFF2-40B4-BE49-F238E27FC236}">
              <a16:creationId xmlns:a16="http://schemas.microsoft.com/office/drawing/2014/main" id="{00000000-0008-0000-0500-00002E000000}"/>
            </a:ext>
          </a:extLst>
        </xdr:cNvPr>
        <xdr:cNvPicPr>
          <a:picLocks noChangeAspect="1"/>
        </xdr:cNvPicPr>
      </xdr:nvPicPr>
      <xdr:blipFill>
        <a:blip xmlns:r="http://schemas.openxmlformats.org/officeDocument/2006/relationships" r:embed="rId5"/>
        <a:stretch>
          <a:fillRect/>
        </a:stretch>
      </xdr:blipFill>
      <xdr:spPr>
        <a:xfrm>
          <a:off x="5648214" y="8802418"/>
          <a:ext cx="1670164" cy="1753453"/>
        </a:xfrm>
        <a:prstGeom prst="rect">
          <a:avLst/>
        </a:prstGeom>
      </xdr:spPr>
    </xdr:pic>
    <xdr:clientData/>
  </xdr:twoCellAnchor>
  <xdr:twoCellAnchor editAs="oneCell">
    <xdr:from>
      <xdr:col>9</xdr:col>
      <xdr:colOff>91242</xdr:colOff>
      <xdr:row>35</xdr:row>
      <xdr:rowOff>87272</xdr:rowOff>
    </xdr:from>
    <xdr:to>
      <xdr:col>11</xdr:col>
      <xdr:colOff>513730</xdr:colOff>
      <xdr:row>45</xdr:row>
      <xdr:rowOff>77132</xdr:rowOff>
    </xdr:to>
    <xdr:pic>
      <xdr:nvPicPr>
        <xdr:cNvPr id="47" name="Picture 46">
          <a:extLst>
            <a:ext uri="{FF2B5EF4-FFF2-40B4-BE49-F238E27FC236}">
              <a16:creationId xmlns:a16="http://schemas.microsoft.com/office/drawing/2014/main" id="{00000000-0008-0000-0500-00002F000000}"/>
            </a:ext>
          </a:extLst>
        </xdr:cNvPr>
        <xdr:cNvPicPr>
          <a:picLocks noChangeAspect="1"/>
        </xdr:cNvPicPr>
      </xdr:nvPicPr>
      <xdr:blipFill>
        <a:blip xmlns:r="http://schemas.openxmlformats.org/officeDocument/2006/relationships" r:embed="rId6"/>
        <a:stretch>
          <a:fillRect/>
        </a:stretch>
      </xdr:blipFill>
      <xdr:spPr>
        <a:xfrm>
          <a:off x="5663367" y="6778585"/>
          <a:ext cx="1660738" cy="1894860"/>
        </a:xfrm>
        <a:prstGeom prst="rect">
          <a:avLst/>
        </a:prstGeom>
      </xdr:spPr>
    </xdr:pic>
    <xdr:clientData/>
  </xdr:twoCellAnchor>
  <xdr:twoCellAnchor editAs="oneCell">
    <xdr:from>
      <xdr:col>15</xdr:col>
      <xdr:colOff>367067</xdr:colOff>
      <xdr:row>23</xdr:row>
      <xdr:rowOff>93847</xdr:rowOff>
    </xdr:from>
    <xdr:to>
      <xdr:col>17</xdr:col>
      <xdr:colOff>188840</xdr:colOff>
      <xdr:row>31</xdr:row>
      <xdr:rowOff>144183</xdr:rowOff>
    </xdr:to>
    <xdr:pic>
      <xdr:nvPicPr>
        <xdr:cNvPr id="49" name="Picture 48">
          <a:extLst>
            <a:ext uri="{FF2B5EF4-FFF2-40B4-BE49-F238E27FC236}">
              <a16:creationId xmlns:a16="http://schemas.microsoft.com/office/drawing/2014/main" id="{00000000-0008-0000-0500-000031000000}"/>
            </a:ext>
          </a:extLst>
        </xdr:cNvPr>
        <xdr:cNvPicPr>
          <a:picLocks noChangeAspect="1"/>
        </xdr:cNvPicPr>
      </xdr:nvPicPr>
      <xdr:blipFill>
        <a:blip xmlns:r="http://schemas.openxmlformats.org/officeDocument/2006/relationships" r:embed="rId7"/>
        <a:stretch>
          <a:fillRect/>
        </a:stretch>
      </xdr:blipFill>
      <xdr:spPr>
        <a:xfrm>
          <a:off x="9653942" y="4499160"/>
          <a:ext cx="1060023" cy="1574336"/>
        </a:xfrm>
        <a:prstGeom prst="rect">
          <a:avLst/>
        </a:prstGeom>
      </xdr:spPr>
    </xdr:pic>
    <xdr:clientData/>
  </xdr:twoCellAnchor>
  <xdr:twoCellAnchor editAs="oneCell">
    <xdr:from>
      <xdr:col>19</xdr:col>
      <xdr:colOff>96108</xdr:colOff>
      <xdr:row>23</xdr:row>
      <xdr:rowOff>69115</xdr:rowOff>
    </xdr:from>
    <xdr:to>
      <xdr:col>21</xdr:col>
      <xdr:colOff>282918</xdr:colOff>
      <xdr:row>34</xdr:row>
      <xdr:rowOff>19312</xdr:rowOff>
    </xdr:to>
    <xdr:pic>
      <xdr:nvPicPr>
        <xdr:cNvPr id="50" name="Picture 49">
          <a:extLst>
            <a:ext uri="{FF2B5EF4-FFF2-40B4-BE49-F238E27FC236}">
              <a16:creationId xmlns:a16="http://schemas.microsoft.com/office/drawing/2014/main" id="{00000000-0008-0000-0500-000032000000}"/>
            </a:ext>
          </a:extLst>
        </xdr:cNvPr>
        <xdr:cNvPicPr>
          <a:picLocks noChangeAspect="1"/>
        </xdr:cNvPicPr>
      </xdr:nvPicPr>
      <xdr:blipFill>
        <a:blip xmlns:r="http://schemas.openxmlformats.org/officeDocument/2006/relationships" r:embed="rId8"/>
        <a:stretch>
          <a:fillRect/>
        </a:stretch>
      </xdr:blipFill>
      <xdr:spPr>
        <a:xfrm>
          <a:off x="11859483" y="4474428"/>
          <a:ext cx="1425060" cy="2045697"/>
        </a:xfrm>
        <a:prstGeom prst="rect">
          <a:avLst/>
        </a:prstGeom>
      </xdr:spPr>
    </xdr:pic>
    <xdr:clientData/>
  </xdr:twoCellAnchor>
  <xdr:twoCellAnchor editAs="oneCell">
    <xdr:from>
      <xdr:col>16</xdr:col>
      <xdr:colOff>80631</xdr:colOff>
      <xdr:row>35</xdr:row>
      <xdr:rowOff>34597</xdr:rowOff>
    </xdr:from>
    <xdr:to>
      <xdr:col>17</xdr:col>
      <xdr:colOff>505298</xdr:colOff>
      <xdr:row>44</xdr:row>
      <xdr:rowOff>186676</xdr:rowOff>
    </xdr:to>
    <xdr:pic>
      <xdr:nvPicPr>
        <xdr:cNvPr id="51" name="Picture 50">
          <a:extLst>
            <a:ext uri="{FF2B5EF4-FFF2-40B4-BE49-F238E27FC236}">
              <a16:creationId xmlns:a16="http://schemas.microsoft.com/office/drawing/2014/main" id="{00000000-0008-0000-0500-000033000000}"/>
            </a:ext>
          </a:extLst>
        </xdr:cNvPr>
        <xdr:cNvPicPr>
          <a:picLocks noChangeAspect="1"/>
        </xdr:cNvPicPr>
      </xdr:nvPicPr>
      <xdr:blipFill>
        <a:blip xmlns:r="http://schemas.openxmlformats.org/officeDocument/2006/relationships" r:embed="rId9"/>
        <a:stretch>
          <a:fillRect/>
        </a:stretch>
      </xdr:blipFill>
      <xdr:spPr>
        <a:xfrm>
          <a:off x="9986631" y="6725910"/>
          <a:ext cx="1043792" cy="1866579"/>
        </a:xfrm>
        <a:prstGeom prst="rect">
          <a:avLst/>
        </a:prstGeom>
      </xdr:spPr>
    </xdr:pic>
    <xdr:clientData/>
  </xdr:twoCellAnchor>
  <xdr:twoCellAnchor editAs="oneCell">
    <xdr:from>
      <xdr:col>19</xdr:col>
      <xdr:colOff>172960</xdr:colOff>
      <xdr:row>44</xdr:row>
      <xdr:rowOff>25199</xdr:rowOff>
    </xdr:from>
    <xdr:to>
      <xdr:col>21</xdr:col>
      <xdr:colOff>107859</xdr:colOff>
      <xdr:row>53</xdr:row>
      <xdr:rowOff>148997</xdr:rowOff>
    </xdr:to>
    <xdr:pic>
      <xdr:nvPicPr>
        <xdr:cNvPr id="52" name="Picture 51">
          <a:extLst>
            <a:ext uri="{FF2B5EF4-FFF2-40B4-BE49-F238E27FC236}">
              <a16:creationId xmlns:a16="http://schemas.microsoft.com/office/drawing/2014/main" id="{00000000-0008-0000-0500-000034000000}"/>
            </a:ext>
          </a:extLst>
        </xdr:cNvPr>
        <xdr:cNvPicPr>
          <a:picLocks noChangeAspect="1"/>
        </xdr:cNvPicPr>
      </xdr:nvPicPr>
      <xdr:blipFill>
        <a:blip xmlns:r="http://schemas.openxmlformats.org/officeDocument/2006/relationships" r:embed="rId10"/>
        <a:stretch>
          <a:fillRect/>
        </a:stretch>
      </xdr:blipFill>
      <xdr:spPr>
        <a:xfrm>
          <a:off x="11936335" y="8431012"/>
          <a:ext cx="1173149" cy="1838298"/>
        </a:xfrm>
        <a:prstGeom prst="rect">
          <a:avLst/>
        </a:prstGeom>
      </xdr:spPr>
    </xdr:pic>
    <xdr:clientData/>
  </xdr:twoCellAnchor>
  <xdr:twoCellAnchor editAs="oneCell">
    <xdr:from>
      <xdr:col>17</xdr:col>
      <xdr:colOff>202883</xdr:colOff>
      <xdr:row>13</xdr:row>
      <xdr:rowOff>187099</xdr:rowOff>
    </xdr:from>
    <xdr:to>
      <xdr:col>20</xdr:col>
      <xdr:colOff>553022</xdr:colOff>
      <xdr:row>21</xdr:row>
      <xdr:rowOff>105456</xdr:rowOff>
    </xdr:to>
    <xdr:pic>
      <xdr:nvPicPr>
        <xdr:cNvPr id="54" name="Picture 53">
          <a:extLst>
            <a:ext uri="{FF2B5EF4-FFF2-40B4-BE49-F238E27FC236}">
              <a16:creationId xmlns:a16="http://schemas.microsoft.com/office/drawing/2014/main" id="{00000000-0008-0000-0500-000036000000}"/>
            </a:ext>
          </a:extLst>
        </xdr:cNvPr>
        <xdr:cNvPicPr>
          <a:picLocks noChangeAspect="1"/>
        </xdr:cNvPicPr>
      </xdr:nvPicPr>
      <xdr:blipFill>
        <a:blip xmlns:r="http://schemas.openxmlformats.org/officeDocument/2006/relationships" r:embed="rId11"/>
        <a:stretch>
          <a:fillRect/>
        </a:stretch>
      </xdr:blipFill>
      <xdr:spPr>
        <a:xfrm>
          <a:off x="10728008" y="2687412"/>
          <a:ext cx="2207514" cy="1442357"/>
        </a:xfrm>
        <a:prstGeom prst="rect">
          <a:avLst/>
        </a:prstGeom>
      </xdr:spPr>
    </xdr:pic>
    <xdr:clientData/>
  </xdr:twoCellAnchor>
  <xdr:twoCellAnchor editAs="oneCell">
    <xdr:from>
      <xdr:col>13</xdr:col>
      <xdr:colOff>40821</xdr:colOff>
      <xdr:row>32</xdr:row>
      <xdr:rowOff>61231</xdr:rowOff>
    </xdr:from>
    <xdr:to>
      <xdr:col>14</xdr:col>
      <xdr:colOff>503464</xdr:colOff>
      <xdr:row>40</xdr:row>
      <xdr:rowOff>64282</xdr:rowOff>
    </xdr:to>
    <xdr:pic>
      <xdr:nvPicPr>
        <xdr:cNvPr id="56" name="Picture 55">
          <a:extLst>
            <a:ext uri="{FF2B5EF4-FFF2-40B4-BE49-F238E27FC236}">
              <a16:creationId xmlns:a16="http://schemas.microsoft.com/office/drawing/2014/main" id="{00000000-0008-0000-0500-000038000000}"/>
            </a:ext>
          </a:extLst>
        </xdr:cNvPr>
        <xdr:cNvPicPr>
          <a:picLocks noChangeAspect="1"/>
        </xdr:cNvPicPr>
      </xdr:nvPicPr>
      <xdr:blipFill>
        <a:blip xmlns:r="http://schemas.openxmlformats.org/officeDocument/2006/relationships" r:embed="rId12"/>
        <a:stretch>
          <a:fillRect/>
        </a:stretch>
      </xdr:blipFill>
      <xdr:spPr>
        <a:xfrm>
          <a:off x="8089446" y="6181044"/>
          <a:ext cx="1081768" cy="1527051"/>
        </a:xfrm>
        <a:prstGeom prst="rect">
          <a:avLst/>
        </a:prstGeom>
      </xdr:spPr>
    </xdr:pic>
    <xdr:clientData/>
  </xdr:twoCellAnchor>
  <xdr:twoCellAnchor>
    <xdr:from>
      <xdr:col>1</xdr:col>
      <xdr:colOff>285751</xdr:colOff>
      <xdr:row>2</xdr:row>
      <xdr:rowOff>71436</xdr:rowOff>
    </xdr:from>
    <xdr:to>
      <xdr:col>31</xdr:col>
      <xdr:colOff>6804</xdr:colOff>
      <xdr:row>53</xdr:row>
      <xdr:rowOff>180293</xdr:rowOff>
    </xdr:to>
    <xdr:grpSp>
      <xdr:nvGrpSpPr>
        <xdr:cNvPr id="57" name="Group 56">
          <a:extLst>
            <a:ext uri="{FF2B5EF4-FFF2-40B4-BE49-F238E27FC236}">
              <a16:creationId xmlns:a16="http://schemas.microsoft.com/office/drawing/2014/main" id="{00000000-0008-0000-0500-000039000000}"/>
            </a:ext>
          </a:extLst>
        </xdr:cNvPr>
        <xdr:cNvGrpSpPr/>
      </xdr:nvGrpSpPr>
      <xdr:grpSpPr>
        <a:xfrm>
          <a:off x="898072" y="860650"/>
          <a:ext cx="17954625" cy="9824357"/>
          <a:chOff x="0" y="-1"/>
          <a:chExt cx="12210912" cy="6858001"/>
        </a:xfrm>
      </xdr:grpSpPr>
      <xdr:sp macro="" textlink="">
        <xdr:nvSpPr>
          <xdr:cNvPr id="58" name="Rectangle 57">
            <a:extLst>
              <a:ext uri="{FF2B5EF4-FFF2-40B4-BE49-F238E27FC236}">
                <a16:creationId xmlns:a16="http://schemas.microsoft.com/office/drawing/2014/main" id="{00000000-0008-0000-0500-00003A000000}"/>
              </a:ext>
            </a:extLst>
          </xdr:cNvPr>
          <xdr:cNvSpPr>
            <a:spLocks noChangeArrowheads="1"/>
          </xdr:cNvSpPr>
        </xdr:nvSpPr>
        <xdr:spPr bwMode="auto">
          <a:xfrm>
            <a:off x="0" y="0"/>
            <a:ext cx="12192000" cy="6858000"/>
          </a:xfrm>
          <a:prstGeom prst="rect">
            <a:avLst/>
          </a:prstGeom>
          <a:solidFill>
            <a:srgbClr val="006666"/>
          </a:solidFill>
          <a:ln w="9525">
            <a:solidFill>
              <a:srgbClr val="005A58"/>
            </a:solidFill>
            <a:miter lim="800000"/>
            <a:headEnd/>
            <a:tailEnd/>
          </a:ln>
        </xdr:spPr>
        <xdr:txBody>
          <a:bodyPr wrap="square"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solidFill>
                <a:srgbClr val="000000"/>
              </a:solidFill>
              <a:effectLst>
                <a:outerShdw blurRad="38100" dist="38100" dir="2700000" algn="tl">
                  <a:srgbClr val="000000">
                    <a:alpha val="43137"/>
                  </a:srgbClr>
                </a:outerShdw>
              </a:effectLst>
              <a:latin typeface="Tw Cen MT" pitchFamily="34" charset="0"/>
            </a:endParaRPr>
          </a:p>
        </xdr:txBody>
      </xdr:sp>
      <xdr:sp macro="" textlink="">
        <xdr:nvSpPr>
          <xdr:cNvPr id="59" name="TextBox 4">
            <a:extLst>
              <a:ext uri="{FF2B5EF4-FFF2-40B4-BE49-F238E27FC236}">
                <a16:creationId xmlns:a16="http://schemas.microsoft.com/office/drawing/2014/main" id="{00000000-0008-0000-0500-00003B000000}"/>
              </a:ext>
            </a:extLst>
          </xdr:cNvPr>
          <xdr:cNvSpPr txBox="1"/>
        </xdr:nvSpPr>
        <xdr:spPr>
          <a:xfrm>
            <a:off x="581170" y="838667"/>
            <a:ext cx="8112154" cy="1015663"/>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6000">
                <a:solidFill>
                  <a:schemeClr val="bg1"/>
                </a:solidFill>
              </a:rPr>
              <a:t>Unlock Sheet to Continue</a:t>
            </a:r>
          </a:p>
        </xdr:txBody>
      </xdr:sp>
      <xdr:pic>
        <xdr:nvPicPr>
          <xdr:cNvPr id="60" name="Picture 59" descr="A close up of a sign&#10;&#10;Description automatically generated">
            <a:extLst>
              <a:ext uri="{FF2B5EF4-FFF2-40B4-BE49-F238E27FC236}">
                <a16:creationId xmlns:a16="http://schemas.microsoft.com/office/drawing/2014/main" id="{00000000-0008-0000-0500-00003C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62066" y="5559425"/>
            <a:ext cx="1749425" cy="828675"/>
          </a:xfrm>
          <a:prstGeom prst="rect">
            <a:avLst/>
          </a:prstGeom>
        </xdr:spPr>
      </xdr:pic>
      <xdr:pic>
        <xdr:nvPicPr>
          <xdr:cNvPr id="61" name="Picture 60">
            <a:extLst>
              <a:ext uri="{FF2B5EF4-FFF2-40B4-BE49-F238E27FC236}">
                <a16:creationId xmlns:a16="http://schemas.microsoft.com/office/drawing/2014/main" id="{00000000-0008-0000-0500-00003D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rot="16200000">
            <a:off x="4384674" y="-968238"/>
            <a:ext cx="6858001" cy="879447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62" name="TextBox 11">
            <a:extLst>
              <a:ext uri="{FF2B5EF4-FFF2-40B4-BE49-F238E27FC236}">
                <a16:creationId xmlns:a16="http://schemas.microsoft.com/office/drawing/2014/main" id="{00000000-0008-0000-0500-00003E000000}"/>
              </a:ext>
            </a:extLst>
          </xdr:cNvPr>
          <xdr:cNvSpPr txBox="1"/>
        </xdr:nvSpPr>
        <xdr:spPr>
          <a:xfrm>
            <a:off x="187466" y="6388100"/>
            <a:ext cx="1694759" cy="369332"/>
          </a:xfrm>
          <a:prstGeom prst="rect">
            <a:avLst/>
          </a:prstGeom>
          <a:noFill/>
          <a:ln>
            <a:noFill/>
          </a:ln>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solidFill>
                  <a:schemeClr val="bg1"/>
                </a:solidFill>
              </a:rPr>
              <a:t>www.thesgc.org</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246529</xdr:colOff>
      <xdr:row>37</xdr:row>
      <xdr:rowOff>67235</xdr:rowOff>
    </xdr:from>
    <xdr:to>
      <xdr:col>24</xdr:col>
      <xdr:colOff>369795</xdr:colOff>
      <xdr:row>39</xdr:row>
      <xdr:rowOff>60376</xdr:rowOff>
    </xdr:to>
    <xdr:sp macro="" textlink="">
      <xdr:nvSpPr>
        <xdr:cNvPr id="22" name="Rectangle 21">
          <a:extLst>
            <a:ext uri="{FF2B5EF4-FFF2-40B4-BE49-F238E27FC236}">
              <a16:creationId xmlns:a16="http://schemas.microsoft.com/office/drawing/2014/main" id="{00000000-0008-0000-0600-000016000000}"/>
            </a:ext>
          </a:extLst>
        </xdr:cNvPr>
        <xdr:cNvSpPr/>
      </xdr:nvSpPr>
      <xdr:spPr>
        <a:xfrm>
          <a:off x="246529" y="7115735"/>
          <a:ext cx="14646090" cy="374141"/>
        </a:xfrm>
        <a:prstGeom prst="rect">
          <a:avLst/>
        </a:prstGeom>
        <a:solidFill>
          <a:srgbClr val="006666"/>
        </a:solidFill>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fontAlgn="b"/>
          <a:r>
            <a:rPr lang="en-GB">
              <a:solidFill>
                <a:schemeClr val="bg1"/>
              </a:solidFill>
            </a:rPr>
            <a:t>If you liked this 'virtual escape room' then please click on </a:t>
          </a:r>
          <a:r>
            <a:rPr lang="en-GB">
              <a:solidFill>
                <a:srgbClr val="FFC000"/>
              </a:solidFill>
            </a:rPr>
            <a:t>this link</a:t>
          </a:r>
          <a:r>
            <a:rPr lang="en-GB">
              <a:solidFill>
                <a:schemeClr val="bg1"/>
              </a:solidFill>
            </a:rPr>
            <a:t> and let us know! We love feedback and we love knowing how we can make things better!</a:t>
          </a:r>
          <a:endParaRPr lang="en-GB">
            <a:solidFill>
              <a:schemeClr val="bg1"/>
            </a:solidFill>
            <a:latin typeface="Calibri" panose="020F0502020204030204" pitchFamily="34" charset="0"/>
          </a:endParaRPr>
        </a:p>
      </xdr:txBody>
    </xdr:sp>
    <xdr:clientData/>
  </xdr:twoCellAnchor>
  <xdr:twoCellAnchor editAs="oneCell">
    <xdr:from>
      <xdr:col>8</xdr:col>
      <xdr:colOff>85725</xdr:colOff>
      <xdr:row>0</xdr:row>
      <xdr:rowOff>0</xdr:rowOff>
    </xdr:from>
    <xdr:to>
      <xdr:col>28</xdr:col>
      <xdr:colOff>440380</xdr:colOff>
      <xdr:row>36</xdr:row>
      <xdr:rowOff>189587</xdr:rowOff>
    </xdr:to>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1"/>
        <a:stretch>
          <a:fillRect/>
        </a:stretch>
      </xdr:blipFill>
      <xdr:spPr>
        <a:xfrm>
          <a:off x="4962525" y="0"/>
          <a:ext cx="12546655" cy="7047587"/>
        </a:xfrm>
        <a:prstGeom prst="rect">
          <a:avLst/>
        </a:prstGeom>
      </xdr:spPr>
    </xdr:pic>
    <xdr:clientData/>
  </xdr:twoCellAnchor>
  <xdr:twoCellAnchor>
    <xdr:from>
      <xdr:col>0</xdr:col>
      <xdr:colOff>0</xdr:colOff>
      <xdr:row>0</xdr:row>
      <xdr:rowOff>95250</xdr:rowOff>
    </xdr:from>
    <xdr:to>
      <xdr:col>8</xdr:col>
      <xdr:colOff>268117</xdr:colOff>
      <xdr:row>36</xdr:row>
      <xdr:rowOff>174425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0" y="95250"/>
          <a:ext cx="5109058" cy="6937175"/>
          <a:chOff x="-237357" y="-79175"/>
          <a:chExt cx="5144917" cy="6937175"/>
        </a:xfrm>
      </xdr:grpSpPr>
      <xdr:grpSp>
        <xdr:nvGrpSpPr>
          <xdr:cNvPr id="11" name="Group 10">
            <a:extLst>
              <a:ext uri="{FF2B5EF4-FFF2-40B4-BE49-F238E27FC236}">
                <a16:creationId xmlns:a16="http://schemas.microsoft.com/office/drawing/2014/main" id="{00000000-0008-0000-0600-00000B000000}"/>
              </a:ext>
            </a:extLst>
          </xdr:cNvPr>
          <xdr:cNvGrpSpPr/>
        </xdr:nvGrpSpPr>
        <xdr:grpSpPr>
          <a:xfrm>
            <a:off x="-237357" y="0"/>
            <a:ext cx="5144917" cy="6858000"/>
            <a:chOff x="-237357" y="0"/>
            <a:chExt cx="5144917" cy="6858000"/>
          </a:xfrm>
        </xdr:grpSpPr>
        <xdr:sp macro="" textlink="">
          <xdr:nvSpPr>
            <xdr:cNvPr id="20" name="Rectangle 19">
              <a:extLst>
                <a:ext uri="{FF2B5EF4-FFF2-40B4-BE49-F238E27FC236}">
                  <a16:creationId xmlns:a16="http://schemas.microsoft.com/office/drawing/2014/main" id="{00000000-0008-0000-0600-000014000000}"/>
                </a:ext>
              </a:extLst>
            </xdr:cNvPr>
            <xdr:cNvSpPr>
              <a:spLocks noChangeArrowheads="1"/>
            </xdr:cNvSpPr>
          </xdr:nvSpPr>
          <xdr:spPr bwMode="auto">
            <a:xfrm>
              <a:off x="0" y="0"/>
              <a:ext cx="4907560" cy="6858000"/>
            </a:xfrm>
            <a:prstGeom prst="rect">
              <a:avLst/>
            </a:prstGeom>
            <a:solidFill>
              <a:srgbClr val="006666"/>
            </a:solidFill>
            <a:ln w="9525">
              <a:solidFill>
                <a:srgbClr val="005A58"/>
              </a:solidFill>
              <a:miter lim="800000"/>
              <a:headEnd/>
              <a:tailEnd/>
            </a:ln>
          </xdr:spPr>
          <xdr:txBody>
            <a:bodyPr wrap="square"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solidFill>
                  <a:srgbClr val="000000"/>
                </a:solidFill>
                <a:effectLst>
                  <a:outerShdw blurRad="38100" dist="38100" dir="2700000" algn="tl">
                    <a:srgbClr val="000000">
                      <a:alpha val="43137"/>
                    </a:srgbClr>
                  </a:outerShdw>
                </a:effectLst>
                <a:latin typeface="Tw Cen MT" pitchFamily="34" charset="0"/>
              </a:endParaRPr>
            </a:p>
          </xdr:txBody>
        </xdr:sp>
        <xdr:sp macro="" textlink="">
          <xdr:nvSpPr>
            <xdr:cNvPr id="21" name="Rectangle 20">
              <a:extLst>
                <a:ext uri="{FF2B5EF4-FFF2-40B4-BE49-F238E27FC236}">
                  <a16:creationId xmlns:a16="http://schemas.microsoft.com/office/drawing/2014/main" id="{00000000-0008-0000-0600-000015000000}"/>
                </a:ext>
              </a:extLst>
            </xdr:cNvPr>
            <xdr:cNvSpPr/>
          </xdr:nvSpPr>
          <xdr:spPr>
            <a:xfrm>
              <a:off x="-237357" y="1159871"/>
              <a:ext cx="4792579" cy="507831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lvl="1"/>
              <a:r>
                <a:rPr lang="en-GB" sz="1200">
                  <a:solidFill>
                    <a:schemeClr val="bg1"/>
                  </a:solidFill>
                </a:rPr>
                <a:t>With the cure safe in your hands you wonder what you’re going to do with it – who wanted it and just where is Prof. Higginbottom?</a:t>
              </a:r>
            </a:p>
            <a:p>
              <a:pPr lvl="1"/>
              <a:endParaRPr lang="en-GB" sz="1200">
                <a:solidFill>
                  <a:schemeClr val="bg1"/>
                </a:solidFill>
              </a:endParaRPr>
            </a:p>
            <a:p>
              <a:pPr lvl="1"/>
              <a:r>
                <a:rPr lang="en-GB" sz="1200">
                  <a:solidFill>
                    <a:schemeClr val="bg1"/>
                  </a:solidFill>
                </a:rPr>
                <a:t>Just as you’re wondering, the door opens behind you. Spinning around expecting the worst, you in fact see the prof standing in the doorway.</a:t>
              </a:r>
            </a:p>
            <a:p>
              <a:pPr lvl="1"/>
              <a:endParaRPr lang="en-GB" sz="1200">
                <a:solidFill>
                  <a:schemeClr val="bg1"/>
                </a:solidFill>
              </a:endParaRPr>
            </a:p>
            <a:p>
              <a:pPr lvl="1"/>
              <a:r>
                <a:rPr lang="en-GB" sz="1200" i="1">
                  <a:solidFill>
                    <a:schemeClr val="bg1"/>
                  </a:solidFill>
                </a:rPr>
                <a:t>“Thank goodness it’s you! I was so scared. I was working in my lab last night. Just after I called you I heard the sound of someone breaking in. I ran out of the back door and hid. When I came back I found all my research gone! Someone had taken everything.</a:t>
              </a:r>
            </a:p>
            <a:p>
              <a:pPr lvl="1"/>
              <a:endParaRPr lang="en-GB" sz="1200" i="1">
                <a:solidFill>
                  <a:schemeClr val="bg1"/>
                </a:solidFill>
              </a:endParaRPr>
            </a:p>
            <a:p>
              <a:pPr lvl="1"/>
              <a:r>
                <a:rPr lang="en-GB" sz="1200" i="1">
                  <a:solidFill>
                    <a:schemeClr val="bg1"/>
                  </a:solidFill>
                </a:rPr>
                <a:t>“Well… not quite everything.” </a:t>
              </a:r>
              <a:r>
                <a:rPr lang="en-GB" sz="1200">
                  <a:solidFill>
                    <a:schemeClr val="bg1"/>
                  </a:solidFill>
                </a:rPr>
                <a:t>You say as you show Prof. Higginbottom the cure you deduced from their remaining notes.</a:t>
              </a:r>
            </a:p>
            <a:p>
              <a:pPr lvl="1"/>
              <a:endParaRPr lang="en-GB" sz="1200" i="1">
                <a:solidFill>
                  <a:schemeClr val="bg1"/>
                </a:solidFill>
              </a:endParaRPr>
            </a:p>
            <a:p>
              <a:pPr lvl="1"/>
              <a:r>
                <a:rPr lang="en-GB" sz="1200" i="1">
                  <a:solidFill>
                    <a:schemeClr val="bg1"/>
                  </a:solidFill>
                </a:rPr>
                <a:t>“Oh my goodness! Marvelous! We’ll be able to help Monty after all! And you my friend shall have a share of the reward!”</a:t>
              </a:r>
            </a:p>
            <a:p>
              <a:pPr lvl="1"/>
              <a:endParaRPr lang="en-GB" sz="1200" i="1">
                <a:solidFill>
                  <a:schemeClr val="bg1"/>
                </a:solidFill>
              </a:endParaRPr>
            </a:p>
            <a:p>
              <a:pPr lvl="1"/>
              <a:r>
                <a:rPr lang="en-GB" sz="1200" i="1">
                  <a:solidFill>
                    <a:schemeClr val="bg1"/>
                  </a:solidFill>
                </a:rPr>
                <a:t>“Who were the people who broke in?”</a:t>
              </a:r>
            </a:p>
            <a:p>
              <a:pPr lvl="1"/>
              <a:endParaRPr lang="en-GB" sz="1200" i="1">
                <a:solidFill>
                  <a:schemeClr val="bg1"/>
                </a:solidFill>
              </a:endParaRPr>
            </a:p>
            <a:p>
              <a:pPr lvl="1"/>
              <a:r>
                <a:rPr lang="en-GB" sz="1200" i="1">
                  <a:solidFill>
                    <a:schemeClr val="bg1"/>
                  </a:solidFill>
                </a:rPr>
                <a:t>“I don’t know but they were clearly up to no good. Perhaps we shall meet them again some day but I for one hope not!”</a:t>
              </a:r>
            </a:p>
            <a:p>
              <a:pPr lvl="1"/>
              <a:endParaRPr lang="en-GB" sz="1200">
                <a:solidFill>
                  <a:schemeClr val="bg1"/>
                </a:solidFill>
              </a:endParaRPr>
            </a:p>
            <a:p>
              <a:pPr lvl="1"/>
              <a:endParaRPr lang="en-GB" sz="1200">
                <a:solidFill>
                  <a:schemeClr val="bg1"/>
                </a:solidFill>
              </a:endParaRPr>
            </a:p>
            <a:p>
              <a:pPr lvl="1"/>
              <a:r>
                <a:rPr lang="en-GB" sz="1200">
                  <a:solidFill>
                    <a:schemeClr val="bg1"/>
                  </a:solidFill>
                </a:rPr>
                <a:t>…but that is another story.</a:t>
              </a:r>
            </a:p>
            <a:p>
              <a:pPr lvl="1"/>
              <a:endParaRPr lang="en-GB" sz="1200" b="1">
                <a:solidFill>
                  <a:schemeClr val="bg1"/>
                </a:solidFill>
              </a:endParaRPr>
            </a:p>
            <a:p>
              <a:pPr lvl="1"/>
              <a:endParaRPr lang="en-GB" sz="1200" b="1">
                <a:solidFill>
                  <a:schemeClr val="bg1"/>
                </a:solidFill>
              </a:endParaRPr>
            </a:p>
          </xdr:txBody>
        </xdr:sp>
      </xdr:grpSp>
      <xdr:sp macro="" textlink="">
        <xdr:nvSpPr>
          <xdr:cNvPr id="19" name="TextBox 4">
            <a:extLst>
              <a:ext uri="{FF2B5EF4-FFF2-40B4-BE49-F238E27FC236}">
                <a16:creationId xmlns:a16="http://schemas.microsoft.com/office/drawing/2014/main" id="{00000000-0008-0000-0600-000013000000}"/>
              </a:ext>
            </a:extLst>
          </xdr:cNvPr>
          <xdr:cNvSpPr txBox="1"/>
        </xdr:nvSpPr>
        <xdr:spPr>
          <a:xfrm>
            <a:off x="-64437" y="-79175"/>
            <a:ext cx="4175043" cy="70788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4000">
                <a:solidFill>
                  <a:schemeClr val="bg1"/>
                </a:solidFill>
              </a:rPr>
              <a:t>Breaking the curse!</a:t>
            </a:r>
          </a:p>
        </xdr:txBody>
      </xdr:sp>
    </xdr:grpSp>
    <xdr:clientData/>
  </xdr:twoCellAnchor>
  <xdr:twoCellAnchor>
    <xdr:from>
      <xdr:col>0</xdr:col>
      <xdr:colOff>210669</xdr:colOff>
      <xdr:row>0</xdr:row>
      <xdr:rowOff>100292</xdr:rowOff>
    </xdr:from>
    <xdr:to>
      <xdr:col>29</xdr:col>
      <xdr:colOff>567423</xdr:colOff>
      <xdr:row>50</xdr:row>
      <xdr:rowOff>172162</xdr:rowOff>
    </xdr:to>
    <xdr:grpSp>
      <xdr:nvGrpSpPr>
        <xdr:cNvPr id="13" name="Group 12">
          <a:extLst>
            <a:ext uri="{FF2B5EF4-FFF2-40B4-BE49-F238E27FC236}">
              <a16:creationId xmlns:a16="http://schemas.microsoft.com/office/drawing/2014/main" id="{00000000-0008-0000-0600-00000D000000}"/>
            </a:ext>
          </a:extLst>
        </xdr:cNvPr>
        <xdr:cNvGrpSpPr/>
      </xdr:nvGrpSpPr>
      <xdr:grpSpPr>
        <a:xfrm>
          <a:off x="210669" y="100292"/>
          <a:ext cx="17905166" cy="9596870"/>
          <a:chOff x="0" y="-1"/>
          <a:chExt cx="12210912" cy="6858001"/>
        </a:xfrm>
      </xdr:grpSpPr>
      <xdr:sp macro="" textlink="">
        <xdr:nvSpPr>
          <xdr:cNvPr id="14" name="Rectangle 13">
            <a:extLst>
              <a:ext uri="{FF2B5EF4-FFF2-40B4-BE49-F238E27FC236}">
                <a16:creationId xmlns:a16="http://schemas.microsoft.com/office/drawing/2014/main" id="{00000000-0008-0000-0600-00000E000000}"/>
              </a:ext>
            </a:extLst>
          </xdr:cNvPr>
          <xdr:cNvSpPr>
            <a:spLocks noChangeArrowheads="1"/>
          </xdr:cNvSpPr>
        </xdr:nvSpPr>
        <xdr:spPr bwMode="auto">
          <a:xfrm>
            <a:off x="0" y="0"/>
            <a:ext cx="12192000" cy="6858000"/>
          </a:xfrm>
          <a:prstGeom prst="rect">
            <a:avLst/>
          </a:prstGeom>
          <a:solidFill>
            <a:srgbClr val="006666"/>
          </a:solidFill>
          <a:ln w="9525">
            <a:solidFill>
              <a:srgbClr val="005A58"/>
            </a:solidFill>
            <a:miter lim="800000"/>
            <a:headEnd/>
            <a:tailEnd/>
          </a:ln>
        </xdr:spPr>
        <xdr:txBody>
          <a:bodyPr wrap="square" anchor="ct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GB">
              <a:solidFill>
                <a:srgbClr val="000000"/>
              </a:solidFill>
              <a:effectLst>
                <a:outerShdw blurRad="38100" dist="38100" dir="2700000" algn="tl">
                  <a:srgbClr val="000000">
                    <a:alpha val="43137"/>
                  </a:srgbClr>
                </a:outerShdw>
              </a:effectLst>
              <a:latin typeface="Tw Cen MT" pitchFamily="34" charset="0"/>
            </a:endParaRPr>
          </a:p>
        </xdr:txBody>
      </xdr:sp>
      <xdr:sp macro="" textlink="">
        <xdr:nvSpPr>
          <xdr:cNvPr id="15" name="TextBox 4">
            <a:extLst>
              <a:ext uri="{FF2B5EF4-FFF2-40B4-BE49-F238E27FC236}">
                <a16:creationId xmlns:a16="http://schemas.microsoft.com/office/drawing/2014/main" id="{00000000-0008-0000-0600-00000F000000}"/>
              </a:ext>
            </a:extLst>
          </xdr:cNvPr>
          <xdr:cNvSpPr txBox="1"/>
        </xdr:nvSpPr>
        <xdr:spPr>
          <a:xfrm>
            <a:off x="581170" y="838667"/>
            <a:ext cx="8112154" cy="1015663"/>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6000">
                <a:solidFill>
                  <a:schemeClr val="bg1"/>
                </a:solidFill>
              </a:rPr>
              <a:t>Unlock Sheet to Continue</a:t>
            </a:r>
          </a:p>
        </xdr:txBody>
      </xdr:sp>
      <xdr:pic>
        <xdr:nvPicPr>
          <xdr:cNvPr id="16" name="Picture 15" descr="A close up of a sign&#10;&#10;Description automatically generated">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2066" y="5559425"/>
            <a:ext cx="1749425" cy="828675"/>
          </a:xfrm>
          <a:prstGeom prst="rect">
            <a:avLst/>
          </a:prstGeom>
        </xdr:spPr>
      </xdr:pic>
      <xdr:pic>
        <xdr:nvPicPr>
          <xdr:cNvPr id="17" name="Picture 16">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16200000">
            <a:off x="4384674" y="-968238"/>
            <a:ext cx="6858001" cy="879447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TextBox 11">
            <a:extLst>
              <a:ext uri="{FF2B5EF4-FFF2-40B4-BE49-F238E27FC236}">
                <a16:creationId xmlns:a16="http://schemas.microsoft.com/office/drawing/2014/main" id="{00000000-0008-0000-0600-000012000000}"/>
              </a:ext>
            </a:extLst>
          </xdr:cNvPr>
          <xdr:cNvSpPr txBox="1"/>
        </xdr:nvSpPr>
        <xdr:spPr>
          <a:xfrm>
            <a:off x="187466" y="6388100"/>
            <a:ext cx="1694759" cy="369332"/>
          </a:xfrm>
          <a:prstGeom prst="rect">
            <a:avLst/>
          </a:prstGeom>
          <a:noFill/>
          <a:ln>
            <a:noFill/>
          </a:ln>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a:solidFill>
                  <a:schemeClr val="bg1"/>
                </a:solidFill>
              </a:rPr>
              <a:t>www.thesgc.org</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17</xdr:col>
      <xdr:colOff>450719</xdr:colOff>
      <xdr:row>1</xdr:row>
      <xdr:rowOff>0</xdr:rowOff>
    </xdr:from>
    <xdr:to>
      <xdr:col>21</xdr:col>
      <xdr:colOff>207384</xdr:colOff>
      <xdr:row>12</xdr:row>
      <xdr:rowOff>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0813919" y="190500"/>
          <a:ext cx="2195065" cy="2095500"/>
        </a:xfrm>
        <a:prstGeom prst="rect">
          <a:avLst/>
        </a:prstGeom>
      </xdr:spPr>
    </xdr:pic>
    <xdr:clientData/>
  </xdr:twoCellAnchor>
  <xdr:twoCellAnchor>
    <xdr:from>
      <xdr:col>13</xdr:col>
      <xdr:colOff>265458</xdr:colOff>
      <xdr:row>14</xdr:row>
      <xdr:rowOff>133350</xdr:rowOff>
    </xdr:from>
    <xdr:to>
      <xdr:col>17</xdr:col>
      <xdr:colOff>261731</xdr:colOff>
      <xdr:row>25</xdr:row>
      <xdr:rowOff>190472</xdr:rowOff>
    </xdr:to>
    <xdr:grpSp>
      <xdr:nvGrpSpPr>
        <xdr:cNvPr id="7" name="Group 6">
          <a:extLst>
            <a:ext uri="{FF2B5EF4-FFF2-40B4-BE49-F238E27FC236}">
              <a16:creationId xmlns:a16="http://schemas.microsoft.com/office/drawing/2014/main" id="{00000000-0008-0000-0700-000007000000}"/>
            </a:ext>
          </a:extLst>
        </xdr:cNvPr>
        <xdr:cNvGrpSpPr/>
      </xdr:nvGrpSpPr>
      <xdr:grpSpPr>
        <a:xfrm>
          <a:off x="8190258" y="2800350"/>
          <a:ext cx="2434673" cy="2152622"/>
          <a:chOff x="7837833" y="3190875"/>
          <a:chExt cx="2434673" cy="2152622"/>
        </a:xfrm>
      </xdr:grpSpPr>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9048624" y="3235402"/>
            <a:ext cx="1098544" cy="1261757"/>
          </a:xfrm>
          <a:prstGeom prst="rect">
            <a:avLst/>
          </a:prstGeom>
        </xdr:spPr>
      </xdr:pic>
      <xdr:pic>
        <xdr:nvPicPr>
          <xdr:cNvPr id="5" name="Picture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a:stretch>
            <a:fillRect/>
          </a:stretch>
        </xdr:blipFill>
        <xdr:spPr>
          <a:xfrm>
            <a:off x="7837833" y="3190875"/>
            <a:ext cx="1098545" cy="1167596"/>
          </a:xfrm>
          <a:prstGeom prst="rect">
            <a:avLst/>
          </a:prstGeom>
        </xdr:spPr>
      </xdr:pic>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4"/>
          <a:stretch>
            <a:fillRect/>
          </a:stretch>
        </xdr:blipFill>
        <xdr:spPr>
          <a:xfrm>
            <a:off x="9500386" y="4119404"/>
            <a:ext cx="772120" cy="1224093"/>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6264-4D88-4F0B-96AA-20E1801970CB}">
  <dimension ref="B39:B40"/>
  <sheetViews>
    <sheetView tabSelected="1" workbookViewId="0">
      <selection activeCell="B41" sqref="B41"/>
    </sheetView>
  </sheetViews>
  <sheetFormatPr defaultRowHeight="15" x14ac:dyDescent="0.25"/>
  <sheetData>
    <row r="39" spans="2:2" x14ac:dyDescent="0.25">
      <c r="B39" t="s">
        <v>57</v>
      </c>
    </row>
    <row r="40" spans="2:2" x14ac:dyDescent="0.25">
      <c r="B40" t="s">
        <v>58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922C7-FFE2-4CDF-9D87-D9402D720CCC}">
  <dimension ref="A1:H28"/>
  <sheetViews>
    <sheetView workbookViewId="0">
      <selection activeCell="L4" sqref="L4"/>
    </sheetView>
  </sheetViews>
  <sheetFormatPr defaultRowHeight="15" x14ac:dyDescent="0.25"/>
  <cols>
    <col min="1" max="1" width="23.5703125" customWidth="1"/>
    <col min="2" max="2" width="20.140625" customWidth="1"/>
  </cols>
  <sheetData>
    <row r="1" spans="1:8" ht="69" customHeight="1" x14ac:dyDescent="0.3">
      <c r="A1" s="41" t="s">
        <v>51</v>
      </c>
      <c r="B1" s="41"/>
      <c r="C1" s="41"/>
      <c r="D1" s="41"/>
      <c r="E1" s="41"/>
      <c r="F1" s="41"/>
      <c r="G1" s="41"/>
      <c r="H1" s="41"/>
    </row>
    <row r="2" spans="1:8" x14ac:dyDescent="0.25">
      <c r="A2" t="s">
        <v>0</v>
      </c>
    </row>
    <row r="3" spans="1:8" x14ac:dyDescent="0.25">
      <c r="A3" t="s">
        <v>1</v>
      </c>
    </row>
    <row r="28" spans="1:2" x14ac:dyDescent="0.25">
      <c r="A28" t="s">
        <v>2</v>
      </c>
      <c r="B28" s="1"/>
    </row>
  </sheetData>
  <mergeCells count="1">
    <mergeCell ref="A1:H1"/>
  </mergeCells>
  <conditionalFormatting sqref="B28">
    <cfRule type="containsText" dxfId="100" priority="1" stopIfTrue="1" operator="containsText" text="DUF3737">
      <formula>NOT(ISERROR(SEARCH("DUF3737",B28)))</formula>
    </cfRule>
    <cfRule type="notContainsBlanks" dxfId="99" priority="2">
      <formula>LEN(TRIM(B28))&gt;0</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D2D3A-7CAB-4B56-BD3E-2CB75B347F7A}">
  <dimension ref="A1:Z31"/>
  <sheetViews>
    <sheetView zoomScale="55" zoomScaleNormal="55" workbookViewId="0">
      <selection activeCell="U4" sqref="U4"/>
    </sheetView>
  </sheetViews>
  <sheetFormatPr defaultRowHeight="15" x14ac:dyDescent="0.25"/>
  <cols>
    <col min="10" max="10" width="3.28515625" customWidth="1"/>
  </cols>
  <sheetData>
    <row r="1" spans="1:26" ht="76.5" customHeight="1" x14ac:dyDescent="0.35">
      <c r="A1" s="42" t="s">
        <v>52</v>
      </c>
      <c r="B1" s="42"/>
      <c r="C1" s="42"/>
      <c r="D1" s="42"/>
      <c r="E1" s="42"/>
      <c r="F1" s="42"/>
      <c r="G1" s="42"/>
      <c r="H1" s="42"/>
      <c r="I1" s="42"/>
      <c r="J1" s="42"/>
      <c r="K1" s="42"/>
      <c r="L1" s="42"/>
      <c r="M1" s="42"/>
      <c r="N1" s="42"/>
      <c r="O1" s="42"/>
      <c r="P1" s="42"/>
      <c r="Q1" s="42"/>
      <c r="R1" s="42"/>
      <c r="S1" s="42"/>
      <c r="T1" s="42"/>
      <c r="U1" s="42"/>
      <c r="V1" s="42"/>
      <c r="W1" s="42"/>
      <c r="X1" s="42"/>
      <c r="Y1" s="42"/>
      <c r="Z1" s="42"/>
    </row>
    <row r="2" spans="1:26" x14ac:dyDescent="0.25">
      <c r="A2" t="s">
        <v>3</v>
      </c>
      <c r="J2" s="2"/>
    </row>
    <row r="3" spans="1:26" x14ac:dyDescent="0.25">
      <c r="J3" s="2"/>
    </row>
    <row r="4" spans="1:26" x14ac:dyDescent="0.25">
      <c r="J4" s="2"/>
    </row>
    <row r="5" spans="1:26" x14ac:dyDescent="0.25">
      <c r="J5" s="2"/>
    </row>
    <row r="6" spans="1:26" x14ac:dyDescent="0.25">
      <c r="J6" s="2"/>
    </row>
    <row r="7" spans="1:26" x14ac:dyDescent="0.25">
      <c r="J7" s="2"/>
    </row>
    <row r="8" spans="1:26" x14ac:dyDescent="0.25">
      <c r="J8" s="2"/>
    </row>
    <row r="9" spans="1:26" x14ac:dyDescent="0.25">
      <c r="J9" s="2"/>
    </row>
    <row r="10" spans="1:26" x14ac:dyDescent="0.25">
      <c r="J10" s="2"/>
    </row>
    <row r="11" spans="1:26" x14ac:dyDescent="0.25">
      <c r="J11" s="2"/>
    </row>
    <row r="12" spans="1:26" x14ac:dyDescent="0.25">
      <c r="J12" s="2"/>
    </row>
    <row r="13" spans="1:26" x14ac:dyDescent="0.25">
      <c r="J13" s="2"/>
    </row>
    <row r="14" spans="1:26" x14ac:dyDescent="0.25">
      <c r="J14" s="2"/>
    </row>
    <row r="15" spans="1:26" x14ac:dyDescent="0.25">
      <c r="J15" s="2"/>
    </row>
    <row r="16" spans="1:26" x14ac:dyDescent="0.25">
      <c r="J16" s="2"/>
    </row>
    <row r="17" spans="1:10" x14ac:dyDescent="0.25">
      <c r="J17" s="2"/>
    </row>
    <row r="18" spans="1:10" x14ac:dyDescent="0.25">
      <c r="J18" s="2"/>
    </row>
    <row r="19" spans="1:10" x14ac:dyDescent="0.25">
      <c r="J19" s="2"/>
    </row>
    <row r="20" spans="1:10" x14ac:dyDescent="0.25">
      <c r="J20" s="2"/>
    </row>
    <row r="21" spans="1:10" x14ac:dyDescent="0.25">
      <c r="J21" s="2"/>
    </row>
    <row r="22" spans="1:10" x14ac:dyDescent="0.25">
      <c r="J22" s="2"/>
    </row>
    <row r="23" spans="1:10" x14ac:dyDescent="0.25">
      <c r="J23" s="2"/>
    </row>
    <row r="24" spans="1:10" x14ac:dyDescent="0.25">
      <c r="J24" s="2"/>
    </row>
    <row r="25" spans="1:10" x14ac:dyDescent="0.25">
      <c r="J25" s="2"/>
    </row>
    <row r="26" spans="1:10" x14ac:dyDescent="0.25">
      <c r="J26" s="2"/>
    </row>
    <row r="27" spans="1:10" x14ac:dyDescent="0.25">
      <c r="J27" s="2"/>
    </row>
    <row r="28" spans="1:10" x14ac:dyDescent="0.25">
      <c r="J28" s="2"/>
    </row>
    <row r="29" spans="1:10" x14ac:dyDescent="0.25">
      <c r="J29" s="2"/>
    </row>
    <row r="30" spans="1:10" x14ac:dyDescent="0.25">
      <c r="A30" s="2"/>
      <c r="B30" s="2"/>
      <c r="C30" s="2"/>
      <c r="D30" s="2"/>
      <c r="E30" s="2"/>
      <c r="F30" s="2"/>
      <c r="G30" s="2"/>
      <c r="H30" s="2"/>
      <c r="I30" s="2"/>
      <c r="J30" s="2"/>
    </row>
    <row r="31" spans="1:10" x14ac:dyDescent="0.25">
      <c r="H31" t="s">
        <v>4</v>
      </c>
    </row>
  </sheetData>
  <sheetProtection algorithmName="SHA-512" hashValue="Ffe8UfB71LNUXo+I/KOPDJWpP5KkU9AMmb75svqXkzXBSIAFOnm6fC1OUfWlR5pS3gsfX9w+sw0ps0b4VZyEFw==" saltValue="i1s3yJVjEXlokgJbTZio3A==" spinCount="100000" sheet="1" objects="1" scenarios="1" selectLockedCells="1" selectUnlockedCells="1"/>
  <mergeCells count="1">
    <mergeCell ref="A1:Z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7AC78-60C2-4CDB-98AF-52EB46942384}">
  <dimension ref="A1:S31"/>
  <sheetViews>
    <sheetView zoomScale="85" zoomScaleNormal="85" workbookViewId="0">
      <selection activeCell="Q2" sqref="Q2"/>
    </sheetView>
  </sheetViews>
  <sheetFormatPr defaultRowHeight="15" x14ac:dyDescent="0.25"/>
  <cols>
    <col min="17" max="19" width="25.28515625" customWidth="1"/>
    <col min="21" max="21" width="23.140625" customWidth="1"/>
  </cols>
  <sheetData>
    <row r="1" spans="1:19" ht="51" customHeight="1" x14ac:dyDescent="0.35">
      <c r="A1" s="43" t="s">
        <v>54</v>
      </c>
      <c r="B1" s="43"/>
      <c r="C1" s="43"/>
      <c r="D1" s="43"/>
      <c r="E1" s="43"/>
      <c r="F1" s="43"/>
      <c r="G1" s="43"/>
      <c r="H1" s="43"/>
      <c r="I1" s="43"/>
      <c r="J1" s="43"/>
      <c r="K1" s="43"/>
      <c r="L1" s="43"/>
      <c r="M1" s="43"/>
      <c r="N1" s="43"/>
      <c r="O1" s="43"/>
      <c r="P1" s="43"/>
      <c r="Q1" s="43"/>
      <c r="R1" s="43"/>
      <c r="S1" s="43"/>
    </row>
    <row r="2" spans="1:19" ht="24" customHeight="1" x14ac:dyDescent="0.25">
      <c r="A2" s="4"/>
      <c r="B2" s="4"/>
      <c r="C2" s="4"/>
      <c r="D2" s="4"/>
      <c r="E2" s="4"/>
      <c r="F2" s="4"/>
      <c r="G2" s="4"/>
      <c r="H2" s="4"/>
      <c r="I2" s="4"/>
      <c r="J2" s="3"/>
      <c r="K2" s="3"/>
      <c r="L2" s="3"/>
      <c r="M2" s="3"/>
      <c r="N2" s="3"/>
    </row>
    <row r="3" spans="1:19" ht="24" customHeight="1" x14ac:dyDescent="0.25">
      <c r="A3" s="4"/>
      <c r="B3" s="4" t="s">
        <v>5</v>
      </c>
      <c r="C3" s="4"/>
      <c r="D3" s="4"/>
      <c r="E3" s="4"/>
      <c r="F3" s="4"/>
      <c r="G3" s="4"/>
      <c r="H3" s="4"/>
      <c r="I3" s="4"/>
      <c r="J3" s="3"/>
      <c r="K3" s="3" t="s">
        <v>7</v>
      </c>
      <c r="L3" s="3"/>
      <c r="M3" s="3"/>
      <c r="N3" s="3"/>
    </row>
    <row r="4" spans="1:19" ht="24" customHeight="1" x14ac:dyDescent="0.25">
      <c r="A4" s="4"/>
      <c r="B4" s="4"/>
      <c r="C4" s="4"/>
      <c r="D4" s="4"/>
      <c r="E4" s="4"/>
      <c r="F4" s="4"/>
      <c r="G4" s="4"/>
      <c r="H4" s="4"/>
      <c r="I4" s="4"/>
      <c r="J4" s="3"/>
      <c r="K4" s="3"/>
      <c r="L4" s="3"/>
      <c r="M4" s="3"/>
      <c r="N4" s="3"/>
    </row>
    <row r="5" spans="1:19" ht="24" customHeight="1" x14ac:dyDescent="0.25">
      <c r="Q5" t="s">
        <v>10</v>
      </c>
    </row>
    <row r="6" spans="1:19" ht="24" customHeight="1" x14ac:dyDescent="0.25">
      <c r="P6" s="1"/>
      <c r="Q6" s="1">
        <v>1</v>
      </c>
      <c r="R6" s="1">
        <v>2</v>
      </c>
      <c r="S6" s="1">
        <v>3</v>
      </c>
    </row>
    <row r="7" spans="1:19" ht="24" customHeight="1" x14ac:dyDescent="0.25">
      <c r="P7" s="1">
        <v>1</v>
      </c>
      <c r="Q7" s="15" t="s">
        <v>15</v>
      </c>
      <c r="R7" s="15" t="s">
        <v>14</v>
      </c>
      <c r="S7" s="15" t="s">
        <v>17</v>
      </c>
    </row>
    <row r="8" spans="1:19" ht="24" customHeight="1" x14ac:dyDescent="0.25">
      <c r="P8" s="1">
        <v>2</v>
      </c>
      <c r="Q8" s="15" t="s">
        <v>13</v>
      </c>
      <c r="R8" s="15" t="s">
        <v>11</v>
      </c>
      <c r="S8" s="15" t="s">
        <v>16</v>
      </c>
    </row>
    <row r="9" spans="1:19" ht="24" customHeight="1" x14ac:dyDescent="0.25">
      <c r="P9" s="1">
        <v>3</v>
      </c>
      <c r="Q9" s="15" t="s">
        <v>12</v>
      </c>
      <c r="R9" s="15" t="s">
        <v>19</v>
      </c>
      <c r="S9" s="15" t="s">
        <v>18</v>
      </c>
    </row>
    <row r="10" spans="1:19" ht="24" customHeight="1" x14ac:dyDescent="0.25">
      <c r="P10" t="s">
        <v>53</v>
      </c>
    </row>
    <row r="11" spans="1:19" ht="24" customHeight="1" x14ac:dyDescent="0.25"/>
    <row r="12" spans="1:19" ht="24" customHeight="1" x14ac:dyDescent="0.25"/>
    <row r="13" spans="1:19" ht="24" customHeight="1" x14ac:dyDescent="0.25"/>
    <row r="14" spans="1:19" ht="24" customHeight="1" x14ac:dyDescent="0.25">
      <c r="P14" t="s">
        <v>28</v>
      </c>
    </row>
    <row r="15" spans="1:19" ht="24" customHeight="1" x14ac:dyDescent="0.25">
      <c r="P15" t="s">
        <v>8</v>
      </c>
      <c r="Q15" s="1"/>
    </row>
    <row r="16" spans="1:19" ht="24" customHeight="1" x14ac:dyDescent="0.25">
      <c r="P16" t="s">
        <v>9</v>
      </c>
      <c r="Q16" s="1"/>
    </row>
    <row r="17" spans="4:4" ht="24" customHeight="1" x14ac:dyDescent="0.25"/>
    <row r="18" spans="4:4" ht="24" customHeight="1" x14ac:dyDescent="0.25"/>
    <row r="19" spans="4:4" ht="24" customHeight="1" x14ac:dyDescent="0.25"/>
    <row r="20" spans="4:4" ht="24" customHeight="1" x14ac:dyDescent="0.25"/>
    <row r="21" spans="4:4" ht="24" customHeight="1" x14ac:dyDescent="0.25"/>
    <row r="22" spans="4:4" ht="24" customHeight="1" x14ac:dyDescent="0.25"/>
    <row r="31" spans="4:4" x14ac:dyDescent="0.25">
      <c r="D31" t="s">
        <v>6</v>
      </c>
    </row>
  </sheetData>
  <sheetProtection algorithmName="SHA-512" hashValue="UpmX405UcI8SrNpvAz+RF5zREWj5lVOpFrVeGBBKBkw6suQWnng+SO+s5B9iQayMa9x4TFH8X1eSHD9ZA9q8dA==" saltValue="ivLmn9Da+tG+cWCsfXITGg==" spinCount="100000" sheet="1" objects="1" scenarios="1" selectLockedCells="1" selectUnlockedCells="1"/>
  <mergeCells count="1">
    <mergeCell ref="A1:S1"/>
  </mergeCells>
  <conditionalFormatting sqref="Q15">
    <cfRule type="containsText" dxfId="98" priority="10" operator="containsText" text="Adnotep">
      <formula>NOT(ISERROR(SEARCH("Adnotep",Q15)))</formula>
    </cfRule>
    <cfRule type="containsText" dxfId="97" priority="11" operator="containsText" text="Bentomad">
      <formula>NOT(ISERROR(SEARCH("Bentomad",Q15)))</formula>
    </cfRule>
    <cfRule type="notContainsBlanks" dxfId="96" priority="12">
      <formula>LEN(TRIM(Q15))&gt;0</formula>
    </cfRule>
  </conditionalFormatting>
  <conditionalFormatting sqref="Q16">
    <cfRule type="containsText" dxfId="95" priority="1" operator="containsText" text="Adnotep">
      <formula>NOT(ISERROR(SEARCH("Adnotep",Q16)))</formula>
    </cfRule>
    <cfRule type="containsText" dxfId="94" priority="2" operator="containsText" text="Bentomad">
      <formula>NOT(ISERROR(SEARCH("Bentomad",Q16)))</formula>
    </cfRule>
    <cfRule type="notContainsBlanks" dxfId="93" priority="3">
      <formula>LEN(TRIM(Q16))&gt;0</formula>
    </cfRule>
    <cfRule type="containsText" dxfId="92" priority="4" operator="containsText" text="Adenotep">
      <formula>NOT(ISERROR(SEARCH("Adenotep",Q16)))</formula>
    </cfRule>
    <cfRule type="containsText" dxfId="91" priority="5" operator="containsText" text="Bentomad">
      <formula>NOT(ISERROR(SEARCH("Bentomad",Q16)))</formula>
    </cfRule>
    <cfRule type="notContainsBlanks" dxfId="90" priority="6">
      <formula>LEN(TRIM(Q16))&gt;0</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F9958-3171-4714-87FA-64EF1994C404}">
  <dimension ref="A1:AO117"/>
  <sheetViews>
    <sheetView workbookViewId="0">
      <selection sqref="A1:AD1"/>
    </sheetView>
  </sheetViews>
  <sheetFormatPr defaultRowHeight="15" x14ac:dyDescent="0.25"/>
  <cols>
    <col min="1" max="1" width="8" customWidth="1"/>
    <col min="2" max="14" width="4.5703125" customWidth="1"/>
    <col min="15" max="36" width="4.7109375" customWidth="1"/>
  </cols>
  <sheetData>
    <row r="1" spans="1:41" ht="89.25" customHeight="1" x14ac:dyDescent="0.3">
      <c r="A1" s="41" t="s">
        <v>55</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row>
    <row r="2" spans="1:41" ht="23.25" x14ac:dyDescent="0.35">
      <c r="A2" s="26" t="s">
        <v>29</v>
      </c>
    </row>
    <row r="3" spans="1:41" x14ac:dyDescent="0.25">
      <c r="AJ3" s="16"/>
      <c r="AK3" s="16"/>
      <c r="AL3" s="16"/>
      <c r="AM3" s="16"/>
      <c r="AN3" s="16"/>
      <c r="AO3" s="16"/>
    </row>
    <row r="4" spans="1:41" x14ac:dyDescent="0.25">
      <c r="C4" s="8"/>
      <c r="D4" s="9"/>
      <c r="E4" s="9"/>
      <c r="F4" s="9"/>
      <c r="G4" s="10"/>
      <c r="L4" s="8"/>
      <c r="M4" s="9"/>
      <c r="N4" s="9"/>
      <c r="O4" s="9"/>
      <c r="P4" s="10"/>
      <c r="U4" s="8"/>
      <c r="V4" s="9"/>
      <c r="W4" s="9"/>
      <c r="X4" s="9"/>
      <c r="Y4" s="10"/>
      <c r="AJ4" s="16"/>
      <c r="AK4" s="16"/>
      <c r="AL4" s="16"/>
      <c r="AM4" s="16"/>
      <c r="AN4" s="16"/>
      <c r="AO4" s="16"/>
    </row>
    <row r="5" spans="1:41" x14ac:dyDescent="0.25">
      <c r="C5" s="11"/>
      <c r="D5" s="6">
        <f>IF($A$101=TRUE, $B$101, (IF($A$102=TRUE, $B$102, $C$102)))</f>
        <v>0</v>
      </c>
      <c r="E5" s="6"/>
      <c r="F5" s="6"/>
      <c r="G5" s="12">
        <f>IF($A$101=TRUE, $B$101, (IF($A$102=TRUE, $B$102, $C$102)))</f>
        <v>0</v>
      </c>
      <c r="L5" s="11"/>
      <c r="M5" s="6">
        <f>IF($A$115=TRUE, $B$101, (IF($A$102=TRUE, $B$102, $C$102)))</f>
        <v>0</v>
      </c>
      <c r="N5" s="6"/>
      <c r="O5" s="6">
        <f>IF($A$115=TRUE, $B$101, (IF($A$102=TRUE, $B$102, $C$102)))</f>
        <v>0</v>
      </c>
      <c r="P5" s="12"/>
      <c r="U5" s="11">
        <f>IF($A$112=TRUE, $B$101, (IF($A$102=TRUE, $B$102, $C$102)))</f>
        <v>0</v>
      </c>
      <c r="V5" s="6"/>
      <c r="W5" s="6">
        <f>IF($A$112=TRUE, $B$101, (IF($A$102=TRUE, $B$102, $C$102)))</f>
        <v>0</v>
      </c>
      <c r="X5" s="6"/>
      <c r="Y5" s="12"/>
      <c r="AJ5" s="16"/>
      <c r="AK5" s="16"/>
      <c r="AL5" s="16"/>
      <c r="AM5" s="16"/>
      <c r="AN5" s="16"/>
      <c r="AO5" s="16"/>
    </row>
    <row r="6" spans="1:41" x14ac:dyDescent="0.25">
      <c r="C6" s="11"/>
      <c r="D6" s="6"/>
      <c r="E6" s="6"/>
      <c r="F6" s="6">
        <f>IF($A$101=TRUE, $B$101, (IF($A$102=TRUE, $B$102, $C$102)))</f>
        <v>0</v>
      </c>
      <c r="G6" s="12"/>
      <c r="L6" s="11"/>
      <c r="M6" s="6"/>
      <c r="N6" s="6">
        <f>IF($A$115=TRUE, $B$101, (IF($A$102=TRUE, $B$102, $C$102)))</f>
        <v>0</v>
      </c>
      <c r="O6" s="6">
        <f>IF($A$115=TRUE, $B$101, (IF($A$102=TRUE, $B$102, $C$102)))</f>
        <v>0</v>
      </c>
      <c r="P6" s="12"/>
      <c r="U6" s="11"/>
      <c r="V6" s="6"/>
      <c r="W6" s="6"/>
      <c r="X6" s="6">
        <f>IF($A$112=TRUE, $B$101, (IF($A$102=TRUE, $B$102, $C$102)))</f>
        <v>0</v>
      </c>
      <c r="Y6" s="12"/>
      <c r="AJ6" s="16"/>
      <c r="AK6" s="16"/>
      <c r="AL6" s="16"/>
      <c r="AM6" s="16"/>
      <c r="AN6" s="16"/>
      <c r="AO6" s="16"/>
    </row>
    <row r="7" spans="1:41" x14ac:dyDescent="0.25">
      <c r="C7" s="11"/>
      <c r="D7" s="6">
        <f>IF($A$101=TRUE, $B$101, (IF($A$102=TRUE, $B$102, $C$102)))</f>
        <v>0</v>
      </c>
      <c r="E7" s="6"/>
      <c r="F7" s="6"/>
      <c r="G7" s="12"/>
      <c r="L7" s="11"/>
      <c r="M7" s="6"/>
      <c r="N7" s="6">
        <f>IF($A$115=TRUE, $B$101, (IF($A$102=TRUE, $B$102, $C$102)))</f>
        <v>0</v>
      </c>
      <c r="O7" s="6"/>
      <c r="P7" s="12"/>
      <c r="U7" s="11"/>
      <c r="V7" s="6"/>
      <c r="W7" s="6">
        <f>IF($A$112=TRUE, $B$101, (IF($A$102=TRUE, $B$102, $C$102)))</f>
        <v>0</v>
      </c>
      <c r="X7" s="6"/>
      <c r="Y7" s="12"/>
      <c r="AJ7" s="16"/>
      <c r="AK7" s="16"/>
      <c r="AL7" s="16"/>
      <c r="AM7" s="16"/>
      <c r="AN7" s="16"/>
      <c r="AO7" s="16"/>
    </row>
    <row r="8" spans="1:41" x14ac:dyDescent="0.25">
      <c r="C8" s="11"/>
      <c r="D8" s="6"/>
      <c r="E8" s="6">
        <f>IF($A$101=TRUE, $B$101, (IF($A$102=TRUE, $B$102, $C$102)))</f>
        <v>0</v>
      </c>
      <c r="F8" s="6"/>
      <c r="G8" s="12"/>
      <c r="L8" s="11"/>
      <c r="M8" s="6"/>
      <c r="N8" s="6"/>
      <c r="O8" s="6">
        <f>IF($A$115=TRUE, $B$101, (IF($A$102=TRUE, $B$102, $C$102)))</f>
        <v>0</v>
      </c>
      <c r="P8" s="12"/>
      <c r="U8" s="11"/>
      <c r="V8" s="6">
        <f>IF($A$112=TRUE, $B$101, (IF($A$102=TRUE, $B$102, $C$102)))</f>
        <v>0</v>
      </c>
      <c r="W8" s="6"/>
      <c r="X8" s="6"/>
      <c r="Y8" s="12"/>
      <c r="AJ8" s="16"/>
      <c r="AK8" s="16"/>
      <c r="AL8" s="16"/>
      <c r="AM8" s="16"/>
      <c r="AN8" s="16"/>
      <c r="AO8" s="16"/>
    </row>
    <row r="9" spans="1:41" x14ac:dyDescent="0.25">
      <c r="C9" s="11"/>
      <c r="D9" s="6">
        <f>IF($A$101=TRUE, $B$101, (IF($A$102=TRUE, $B$102, $C$102)))</f>
        <v>0</v>
      </c>
      <c r="E9" s="6"/>
      <c r="F9" s="6">
        <f>IF($A$101=TRUE, $B$101, (IF($A$102=TRUE, $B$102, $C$102)))</f>
        <v>0</v>
      </c>
      <c r="G9" s="12"/>
      <c r="L9" s="11"/>
      <c r="M9" s="6">
        <f>IF($A$115=TRUE, $B$101, (IF($A$102=TRUE, $B$102, $C$102)))</f>
        <v>0</v>
      </c>
      <c r="N9" s="6">
        <f>IF($A$115=TRUE, $B$101, (IF($A$102=TRUE, $B$102, $C$102)))</f>
        <v>0</v>
      </c>
      <c r="O9" s="6"/>
      <c r="P9" s="12"/>
      <c r="U9" s="11"/>
      <c r="V9" s="6"/>
      <c r="W9" s="6"/>
      <c r="X9" s="6">
        <f>IF($A$112=TRUE, $B$101, (IF($A$102=TRUE, $B$102, $C$102)))</f>
        <v>0</v>
      </c>
      <c r="Y9" s="12"/>
    </row>
    <row r="10" spans="1:41" x14ac:dyDescent="0.25">
      <c r="C10" s="13"/>
      <c r="D10" s="7"/>
      <c r="E10" s="7"/>
      <c r="F10" s="7"/>
      <c r="G10" s="14"/>
      <c r="L10" s="13"/>
      <c r="M10" s="7"/>
      <c r="N10" s="7"/>
      <c r="O10" s="7"/>
      <c r="P10" s="14"/>
      <c r="U10" s="13">
        <f>IF($A$112=TRUE, $B$101, (IF($A$102=TRUE, $B$102, $C$102)))</f>
        <v>0</v>
      </c>
      <c r="V10" s="7"/>
      <c r="W10" s="7"/>
      <c r="X10" s="7"/>
      <c r="Y10" s="14"/>
    </row>
    <row r="11" spans="1:41" x14ac:dyDescent="0.25">
      <c r="C11" t="s">
        <v>20</v>
      </c>
      <c r="L11" t="s">
        <v>27</v>
      </c>
      <c r="U11" t="s">
        <v>23</v>
      </c>
    </row>
    <row r="15" spans="1:41" x14ac:dyDescent="0.25">
      <c r="C15" s="18">
        <f>IF($A$116=TRUE, $B$101, (IF($A$102=TRUE, $B$102, $C$102)))</f>
        <v>0</v>
      </c>
      <c r="D15" s="19"/>
      <c r="E15" s="19"/>
      <c r="F15" s="19"/>
      <c r="G15" s="20"/>
      <c r="L15" s="18"/>
      <c r="M15" s="19"/>
      <c r="N15" s="19"/>
      <c r="O15" s="19"/>
      <c r="P15" s="20"/>
      <c r="U15" s="8"/>
      <c r="V15" s="9"/>
      <c r="W15" s="9"/>
      <c r="X15" s="9">
        <f>IF($A$113=TRUE, $B$101, (IF($A$102=TRUE, $B$102, $C$102)))</f>
        <v>0</v>
      </c>
      <c r="Y15" s="10"/>
    </row>
    <row r="16" spans="1:41" x14ac:dyDescent="0.25">
      <c r="C16" s="21"/>
      <c r="D16" s="16"/>
      <c r="E16" s="16">
        <f>IF($A$116=TRUE, $B$101, (IF($A$102=TRUE, $B$102, $C$102)))</f>
        <v>0</v>
      </c>
      <c r="F16" s="16"/>
      <c r="G16" s="22"/>
      <c r="L16" s="21"/>
      <c r="M16" s="16">
        <f>IF($A$114=TRUE, $B$101, (IF($A$102=TRUE, $B$102, $C$102)))</f>
        <v>0</v>
      </c>
      <c r="N16" s="16"/>
      <c r="O16" s="16"/>
      <c r="P16" s="22"/>
      <c r="U16" s="11"/>
      <c r="V16" s="6">
        <f>IF($A$113=TRUE, $B$101, (IF($A$102=TRUE, $B$102, $C$102)))</f>
        <v>0</v>
      </c>
      <c r="W16" s="6">
        <f>IF($A$113=TRUE, $B$101, (IF($A$102=TRUE, $B$102, $C$102)))</f>
        <v>0</v>
      </c>
      <c r="X16" s="6"/>
      <c r="Y16" s="12"/>
    </row>
    <row r="17" spans="3:25" x14ac:dyDescent="0.25">
      <c r="C17" s="21"/>
      <c r="D17" s="16">
        <f>IF($A$116=TRUE, $B$101, (IF($A$102=TRUE, $B$102, $C$102)))</f>
        <v>0</v>
      </c>
      <c r="E17" s="16"/>
      <c r="F17" s="16">
        <f>IF($A$116=TRUE, $B$101, (IF($A$102=TRUE, $B$102, $C$102)))</f>
        <v>0</v>
      </c>
      <c r="G17" s="22"/>
      <c r="L17" s="21">
        <f>IF($A$114=TRUE, $B$101, (IF($A$102=TRUE, $B$102, $C$102)))</f>
        <v>0</v>
      </c>
      <c r="M17" s="16"/>
      <c r="N17" s="16"/>
      <c r="O17" s="16">
        <f>IF($A$114=TRUE, $B$101, (IF($A$102=TRUE, $B$102, $C$102)))</f>
        <v>0</v>
      </c>
      <c r="P17" s="22"/>
      <c r="U17" s="11"/>
      <c r="V17" s="6"/>
      <c r="W17" s="6"/>
      <c r="X17" s="6"/>
      <c r="Y17" s="12"/>
    </row>
    <row r="18" spans="3:25" x14ac:dyDescent="0.25">
      <c r="C18" s="21"/>
      <c r="D18" s="16"/>
      <c r="E18" s="16"/>
      <c r="F18" s="16"/>
      <c r="G18" s="22"/>
      <c r="L18" s="21"/>
      <c r="M18" s="16"/>
      <c r="N18" s="16">
        <f>IF($A$114=TRUE, $B$101, (IF($A$102=TRUE, $B$102, $C$102)))</f>
        <v>0</v>
      </c>
      <c r="O18" s="16">
        <f>IF($A$114=TRUE, $B$101, (IF($A$102=TRUE, $B$102, $C$102)))</f>
        <v>0</v>
      </c>
      <c r="P18" s="22"/>
      <c r="U18" s="11"/>
      <c r="V18" s="6"/>
      <c r="W18" s="6"/>
      <c r="X18" s="6">
        <f>IF($A$113=TRUE, $B$101, (IF($A$102=TRUE, $B$102, $C$102)))</f>
        <v>0</v>
      </c>
      <c r="Y18" s="12"/>
    </row>
    <row r="19" spans="3:25" x14ac:dyDescent="0.25">
      <c r="C19" s="21"/>
      <c r="D19" s="16"/>
      <c r="E19" s="16">
        <f>IF($A$116=TRUE, $B$101, (IF($A$102=TRUE, $B$102, $C$102)))</f>
        <v>0</v>
      </c>
      <c r="F19" s="16">
        <f>IF($A$116=TRUE, $B$101, (IF($A$102=TRUE, $B$102, $C$102)))</f>
        <v>0</v>
      </c>
      <c r="G19" s="22"/>
      <c r="L19" s="21"/>
      <c r="M19" s="16"/>
      <c r="N19" s="16"/>
      <c r="O19" s="16"/>
      <c r="P19" s="22"/>
      <c r="U19" s="11"/>
      <c r="V19" s="6"/>
      <c r="W19" s="6"/>
      <c r="X19" s="6"/>
      <c r="Y19" s="12"/>
    </row>
    <row r="20" spans="3:25" x14ac:dyDescent="0.25">
      <c r="C20" s="21"/>
      <c r="D20" s="16"/>
      <c r="E20" s="16">
        <f>IF($A$116=TRUE, $B$101, (IF($A$102=TRUE, $B$102, $C$102)))</f>
        <v>0</v>
      </c>
      <c r="F20" s="16"/>
      <c r="G20" s="22"/>
      <c r="L20" s="21"/>
      <c r="M20" s="16">
        <f>IF($A$114=TRUE, $B$101, (IF($A$102=TRUE, $B$102, $C$102)))</f>
        <v>0</v>
      </c>
      <c r="N20" s="16"/>
      <c r="O20" s="16">
        <f>IF($A$114=TRUE, $B$101, (IF($A$102=TRUE, $B$102, $C$102)))</f>
        <v>0</v>
      </c>
      <c r="P20" s="22"/>
      <c r="U20" s="11"/>
      <c r="V20" s="6">
        <f>IF($A$113=TRUE, $B$101, (IF($A$102=TRUE, $B$102, $C$102)))</f>
        <v>0</v>
      </c>
      <c r="W20" s="6"/>
      <c r="X20" s="6">
        <f>IF($A$113=TRUE, $B$101, (IF($A$102=TRUE, $B$102, $C$102)))</f>
        <v>0</v>
      </c>
      <c r="Y20" s="12">
        <f>IF($A$113=TRUE, $B$101, (IF($A$102=TRUE, $B$102, $C$102)))</f>
        <v>0</v>
      </c>
    </row>
    <row r="21" spans="3:25" x14ac:dyDescent="0.25">
      <c r="C21" s="23"/>
      <c r="D21" s="24"/>
      <c r="E21" s="24"/>
      <c r="F21" s="24"/>
      <c r="G21" s="25"/>
      <c r="L21" s="23"/>
      <c r="M21" s="24"/>
      <c r="N21" s="24"/>
      <c r="O21" s="24"/>
      <c r="P21" s="25"/>
      <c r="U21" s="13"/>
      <c r="V21" s="7"/>
      <c r="W21" s="7"/>
      <c r="X21" s="7"/>
      <c r="Y21" s="14"/>
    </row>
    <row r="22" spans="3:25" x14ac:dyDescent="0.25">
      <c r="C22" t="s">
        <v>21</v>
      </c>
      <c r="L22" t="s">
        <v>22</v>
      </c>
      <c r="U22" t="s">
        <v>24</v>
      </c>
    </row>
    <row r="26" spans="3:25" x14ac:dyDescent="0.25">
      <c r="C26" s="6"/>
    </row>
    <row r="27" spans="3:25" x14ac:dyDescent="0.25">
      <c r="H27" s="16"/>
      <c r="I27" s="16"/>
      <c r="J27" s="16"/>
      <c r="K27" s="16"/>
      <c r="L27" s="16"/>
    </row>
    <row r="28" spans="3:25" x14ac:dyDescent="0.25">
      <c r="H28" s="16"/>
      <c r="I28" s="16"/>
      <c r="J28" s="16"/>
      <c r="K28" s="16"/>
      <c r="L28" s="16"/>
    </row>
    <row r="29" spans="3:25" x14ac:dyDescent="0.25">
      <c r="H29" s="16"/>
      <c r="I29" s="16"/>
      <c r="J29" s="16"/>
      <c r="K29" s="16"/>
      <c r="L29" s="16"/>
    </row>
    <row r="30" spans="3:25" x14ac:dyDescent="0.25">
      <c r="H30" s="16"/>
      <c r="I30" s="16"/>
      <c r="J30" s="16"/>
      <c r="K30" s="16"/>
      <c r="L30" s="16"/>
    </row>
    <row r="31" spans="3:25" x14ac:dyDescent="0.25">
      <c r="H31" s="16"/>
      <c r="I31" s="16"/>
      <c r="J31" s="16"/>
      <c r="K31" s="16"/>
      <c r="L31" s="16"/>
    </row>
    <row r="32" spans="3:25" x14ac:dyDescent="0.25">
      <c r="H32" s="16"/>
      <c r="I32" s="16"/>
      <c r="J32" s="16"/>
      <c r="K32" s="16"/>
      <c r="L32" s="16"/>
    </row>
    <row r="97" spans="1:21" x14ac:dyDescent="0.25">
      <c r="Q97" s="17"/>
    </row>
    <row r="98" spans="1:21" x14ac:dyDescent="0.25">
      <c r="P98" s="6"/>
      <c r="Q98" s="16"/>
      <c r="R98" s="6"/>
      <c r="S98" s="16"/>
      <c r="T98" s="6"/>
      <c r="U98" s="6"/>
    </row>
    <row r="99" spans="1:21" ht="15.75" thickBot="1" x14ac:dyDescent="0.3">
      <c r="A99" t="s">
        <v>30</v>
      </c>
      <c r="P99" s="6"/>
      <c r="Q99" s="16"/>
      <c r="R99" s="16"/>
      <c r="S99" s="16"/>
      <c r="T99" s="6"/>
      <c r="U99" s="6"/>
    </row>
    <row r="100" spans="1:21" x14ac:dyDescent="0.25">
      <c r="A100" s="27"/>
      <c r="B100" s="28"/>
      <c r="C100" s="28"/>
      <c r="D100" s="28"/>
      <c r="E100" s="28"/>
      <c r="F100" s="28"/>
      <c r="G100" s="28"/>
      <c r="H100" s="28"/>
      <c r="I100" s="28"/>
      <c r="J100" s="28"/>
      <c r="K100" s="28"/>
      <c r="L100" s="28"/>
      <c r="M100" s="28"/>
      <c r="N100" s="28"/>
      <c r="O100" s="28"/>
      <c r="P100" s="29"/>
      <c r="Q100" s="16"/>
      <c r="R100" s="16"/>
      <c r="S100" s="16"/>
      <c r="T100" s="6"/>
      <c r="U100" s="6"/>
    </row>
    <row r="101" spans="1:21" x14ac:dyDescent="0.25">
      <c r="A101" s="30" t="b">
        <f>AND(A102=TRUE,(A103=TRUE))</f>
        <v>0</v>
      </c>
      <c r="B101" s="31" t="s">
        <v>25</v>
      </c>
      <c r="C101" s="32" t="s">
        <v>26</v>
      </c>
      <c r="D101" s="6"/>
      <c r="E101" s="6"/>
      <c r="F101" s="6"/>
      <c r="G101" s="6"/>
      <c r="H101" s="6"/>
      <c r="I101" s="6"/>
      <c r="J101" s="6"/>
      <c r="K101" s="6"/>
      <c r="L101" s="6"/>
      <c r="M101" s="6"/>
      <c r="N101" s="6"/>
      <c r="O101" s="6"/>
      <c r="P101" s="33"/>
      <c r="Q101" s="17"/>
    </row>
    <row r="102" spans="1:21" x14ac:dyDescent="0.25">
      <c r="A102" s="30" t="b">
        <v>1</v>
      </c>
      <c r="B102" s="31">
        <v>0</v>
      </c>
      <c r="C102" s="32" t="s">
        <v>26</v>
      </c>
      <c r="D102" s="6"/>
      <c r="E102" s="6"/>
      <c r="F102" s="6"/>
      <c r="G102" s="6"/>
      <c r="H102" s="6"/>
      <c r="I102" s="6"/>
      <c r="J102" s="6"/>
      <c r="K102" s="6"/>
      <c r="L102" s="6"/>
      <c r="M102" s="6"/>
      <c r="N102" s="6"/>
      <c r="O102" s="6"/>
      <c r="P102" s="33"/>
    </row>
    <row r="103" spans="1:21" x14ac:dyDescent="0.25">
      <c r="A103" s="30" t="b">
        <v>0</v>
      </c>
      <c r="B103" s="6"/>
      <c r="C103" s="34"/>
      <c r="D103" s="6"/>
      <c r="E103" s="6"/>
      <c r="F103" s="6"/>
      <c r="G103" s="6"/>
      <c r="H103" s="6"/>
      <c r="I103" s="6"/>
      <c r="J103" s="6"/>
      <c r="K103" s="6" t="s">
        <v>15</v>
      </c>
      <c r="L103" s="6"/>
      <c r="M103" s="6"/>
      <c r="N103" s="6">
        <v>102</v>
      </c>
      <c r="O103" s="6"/>
      <c r="P103" s="33"/>
    </row>
    <row r="104" spans="1:21" x14ac:dyDescent="0.25">
      <c r="A104" s="30" t="b">
        <v>0</v>
      </c>
      <c r="B104" s="6"/>
      <c r="C104" s="6"/>
      <c r="D104" s="6"/>
      <c r="E104" s="6"/>
      <c r="F104" s="6"/>
      <c r="G104" s="6"/>
      <c r="H104" s="6"/>
      <c r="I104" s="6"/>
      <c r="J104" s="6"/>
      <c r="K104" s="15" t="s">
        <v>14</v>
      </c>
      <c r="L104" s="6"/>
      <c r="M104" s="6"/>
      <c r="N104" s="6">
        <v>103</v>
      </c>
      <c r="O104" s="6"/>
      <c r="P104" s="33"/>
    </row>
    <row r="105" spans="1:21" x14ac:dyDescent="0.25">
      <c r="A105" s="30" t="b">
        <v>0</v>
      </c>
      <c r="B105" s="6"/>
      <c r="C105" s="6"/>
      <c r="D105" s="6"/>
      <c r="E105" s="6"/>
      <c r="F105" s="6"/>
      <c r="G105" s="6"/>
      <c r="H105" s="6"/>
      <c r="I105" s="6"/>
      <c r="J105" s="6"/>
      <c r="K105" s="15" t="s">
        <v>19</v>
      </c>
      <c r="L105" s="6"/>
      <c r="M105" s="6"/>
      <c r="N105" s="6">
        <v>104</v>
      </c>
      <c r="O105" s="6"/>
      <c r="P105" s="33"/>
    </row>
    <row r="106" spans="1:21" x14ac:dyDescent="0.25">
      <c r="A106" s="30" t="b">
        <v>0</v>
      </c>
      <c r="B106" s="6"/>
      <c r="C106" s="6"/>
      <c r="D106" s="6"/>
      <c r="E106" s="6"/>
      <c r="F106" s="6"/>
      <c r="G106" s="6"/>
      <c r="H106" s="6"/>
      <c r="I106" s="6"/>
      <c r="J106" s="6"/>
      <c r="K106" s="5" t="s">
        <v>13</v>
      </c>
      <c r="L106" s="6"/>
      <c r="M106" s="6"/>
      <c r="N106" s="6">
        <v>105</v>
      </c>
      <c r="O106" s="6"/>
      <c r="P106" s="33"/>
    </row>
    <row r="107" spans="1:21" x14ac:dyDescent="0.25">
      <c r="A107" s="30" t="b">
        <v>0</v>
      </c>
      <c r="B107" s="6"/>
      <c r="C107" s="6"/>
      <c r="D107" s="6"/>
      <c r="E107" s="6"/>
      <c r="F107" s="6"/>
      <c r="G107" s="6"/>
      <c r="H107" s="6"/>
      <c r="I107" s="6"/>
      <c r="J107" s="6"/>
      <c r="K107" s="5" t="s">
        <v>12</v>
      </c>
      <c r="L107" s="6"/>
      <c r="M107" s="6"/>
      <c r="N107" s="6">
        <v>106</v>
      </c>
      <c r="O107" s="6"/>
      <c r="P107" s="33"/>
    </row>
    <row r="108" spans="1:21" x14ac:dyDescent="0.25">
      <c r="A108" s="30" t="b">
        <v>0</v>
      </c>
      <c r="B108" s="6"/>
      <c r="C108" s="6"/>
      <c r="D108" s="6"/>
      <c r="E108" s="6"/>
      <c r="F108" s="6"/>
      <c r="G108" s="6"/>
      <c r="H108" s="6"/>
      <c r="I108" s="6"/>
      <c r="J108" s="6"/>
      <c r="K108" s="15" t="s">
        <v>16</v>
      </c>
      <c r="L108" s="6"/>
      <c r="M108" s="6"/>
      <c r="N108" s="6">
        <v>107</v>
      </c>
      <c r="O108" s="6"/>
      <c r="P108" s="33"/>
    </row>
    <row r="109" spans="1:21" x14ac:dyDescent="0.25">
      <c r="A109" s="30"/>
      <c r="B109" s="6"/>
      <c r="C109" s="6"/>
      <c r="D109" s="6"/>
      <c r="E109" s="6"/>
      <c r="F109" s="6"/>
      <c r="G109" s="6"/>
      <c r="H109" s="6"/>
      <c r="I109" s="6"/>
      <c r="J109" s="6"/>
      <c r="K109" s="6"/>
      <c r="L109" s="6"/>
      <c r="M109" s="6"/>
      <c r="N109" s="6"/>
      <c r="O109" s="6"/>
      <c r="P109" s="33"/>
    </row>
    <row r="110" spans="1:21" x14ac:dyDescent="0.25">
      <c r="A110" s="30"/>
      <c r="B110" s="6"/>
      <c r="C110" s="6"/>
      <c r="D110" s="6"/>
      <c r="E110" s="6"/>
      <c r="F110" s="6"/>
      <c r="G110" s="6"/>
      <c r="H110" s="6"/>
      <c r="I110" s="6"/>
      <c r="J110" s="6"/>
      <c r="K110" s="6"/>
      <c r="L110" s="6"/>
      <c r="M110" s="6"/>
      <c r="N110" s="6"/>
      <c r="O110" s="6"/>
      <c r="P110" s="33"/>
    </row>
    <row r="111" spans="1:21" x14ac:dyDescent="0.25">
      <c r="A111" s="30"/>
      <c r="B111" s="6"/>
      <c r="C111" s="6"/>
      <c r="D111" s="6"/>
      <c r="E111" s="6"/>
      <c r="F111" s="6"/>
      <c r="G111" s="6"/>
      <c r="H111" s="6"/>
      <c r="I111" s="6"/>
      <c r="J111" s="6"/>
      <c r="K111" s="6"/>
      <c r="L111" s="6"/>
      <c r="M111" s="6"/>
      <c r="N111" s="6"/>
      <c r="O111" s="6"/>
      <c r="P111" s="33"/>
    </row>
    <row r="112" spans="1:21" x14ac:dyDescent="0.25">
      <c r="A112" s="30" t="b">
        <f>AND($A$102=TRUE,(A104=TRUE))</f>
        <v>0</v>
      </c>
      <c r="B112" s="31" t="s">
        <v>25</v>
      </c>
      <c r="C112" s="32" t="s">
        <v>26</v>
      </c>
      <c r="D112" s="6"/>
      <c r="E112" s="15" t="s">
        <v>14</v>
      </c>
      <c r="F112" s="6"/>
      <c r="G112" s="6"/>
      <c r="H112" s="6"/>
      <c r="I112" s="6"/>
      <c r="J112" s="6"/>
      <c r="K112" s="6"/>
      <c r="L112" s="6"/>
      <c r="M112" s="6"/>
      <c r="N112" s="6"/>
      <c r="O112" s="6"/>
      <c r="P112" s="33"/>
    </row>
    <row r="113" spans="1:16" x14ac:dyDescent="0.25">
      <c r="A113" s="30" t="b">
        <f t="shared" ref="A113:A116" si="0">AND($A$102=TRUE,(A105=TRUE))</f>
        <v>0</v>
      </c>
      <c r="B113" s="31" t="s">
        <v>25</v>
      </c>
      <c r="C113" s="32" t="s">
        <v>26</v>
      </c>
      <c r="D113" s="6"/>
      <c r="E113" s="15" t="s">
        <v>19</v>
      </c>
      <c r="F113" s="6"/>
      <c r="G113" s="6"/>
      <c r="H113" s="6"/>
      <c r="I113" s="6"/>
      <c r="J113" s="6"/>
      <c r="K113" s="6"/>
      <c r="L113" s="6"/>
      <c r="M113" s="6"/>
      <c r="N113" s="6"/>
      <c r="O113" s="6"/>
      <c r="P113" s="33"/>
    </row>
    <row r="114" spans="1:16" x14ac:dyDescent="0.25">
      <c r="A114" s="30" t="b">
        <f t="shared" si="0"/>
        <v>0</v>
      </c>
      <c r="B114" s="31" t="s">
        <v>25</v>
      </c>
      <c r="C114" s="32" t="s">
        <v>26</v>
      </c>
      <c r="D114" s="6"/>
      <c r="E114" s="5" t="s">
        <v>13</v>
      </c>
      <c r="F114" s="6"/>
      <c r="G114" s="6"/>
      <c r="H114" s="6"/>
      <c r="I114" s="6"/>
      <c r="J114" s="6"/>
      <c r="K114" s="6"/>
      <c r="L114" s="6"/>
      <c r="M114" s="6"/>
      <c r="N114" s="6"/>
      <c r="O114" s="6"/>
      <c r="P114" s="33"/>
    </row>
    <row r="115" spans="1:16" x14ac:dyDescent="0.25">
      <c r="A115" s="30" t="b">
        <f t="shared" si="0"/>
        <v>0</v>
      </c>
      <c r="B115" s="31" t="s">
        <v>25</v>
      </c>
      <c r="C115" s="32" t="s">
        <v>26</v>
      </c>
      <c r="D115" s="6"/>
      <c r="E115" s="5" t="s">
        <v>12</v>
      </c>
      <c r="F115" s="6"/>
      <c r="G115" s="6"/>
      <c r="H115" s="6"/>
      <c r="I115" s="6"/>
      <c r="J115" s="6"/>
      <c r="K115" s="6"/>
      <c r="L115" s="6"/>
      <c r="M115" s="6"/>
      <c r="N115" s="6"/>
      <c r="O115" s="6"/>
      <c r="P115" s="33"/>
    </row>
    <row r="116" spans="1:16" x14ac:dyDescent="0.25">
      <c r="A116" s="30" t="b">
        <f t="shared" si="0"/>
        <v>0</v>
      </c>
      <c r="B116" s="31" t="s">
        <v>25</v>
      </c>
      <c r="C116" s="32" t="s">
        <v>26</v>
      </c>
      <c r="D116" s="6"/>
      <c r="E116" s="15" t="s">
        <v>16</v>
      </c>
      <c r="F116" s="6"/>
      <c r="G116" s="6"/>
      <c r="H116" s="6"/>
      <c r="I116" s="6"/>
      <c r="J116" s="6"/>
      <c r="K116" s="6"/>
      <c r="L116" s="6"/>
      <c r="M116" s="6"/>
      <c r="N116" s="6"/>
      <c r="O116" s="6"/>
      <c r="P116" s="33"/>
    </row>
    <row r="117" spans="1:16" ht="15.75" thickBot="1" x14ac:dyDescent="0.3">
      <c r="A117" s="35"/>
      <c r="B117" s="36"/>
      <c r="C117" s="36"/>
      <c r="D117" s="36"/>
      <c r="E117" s="36"/>
      <c r="F117" s="36"/>
      <c r="G117" s="36"/>
      <c r="H117" s="36"/>
      <c r="I117" s="36"/>
      <c r="J117" s="36"/>
      <c r="K117" s="36"/>
      <c r="L117" s="36"/>
      <c r="M117" s="36"/>
      <c r="N117" s="36"/>
      <c r="O117" s="36"/>
      <c r="P117" s="37"/>
    </row>
  </sheetData>
  <sheetProtection algorithmName="SHA-512" hashValue="TRQQUjLLWWteMvRnJX7BG/ogW+IM4ngwuTP1cA+icJ3zZzdBWJaICLin6M/1aIxfnEhpcuK+OYyzlrYo4BHk9w==" saltValue="pbinn3IJMd14FMqaGZAPow==" spinCount="100000" sheet="1" objects="1" scenarios="1" selectLockedCells="1" selectUnlockedCells="1"/>
  <mergeCells count="1">
    <mergeCell ref="A1:AD1"/>
  </mergeCells>
  <conditionalFormatting sqref="G5">
    <cfRule type="containsText" dxfId="89" priority="88" operator="containsText" text=".">
      <formula>NOT(ISERROR(SEARCH(".",G5)))</formula>
    </cfRule>
  </conditionalFormatting>
  <conditionalFormatting sqref="C26">
    <cfRule type="containsText" dxfId="88" priority="92" operator="containsText" text=".">
      <formula>NOT(ISERROR(SEARCH(".",C26)))</formula>
    </cfRule>
  </conditionalFormatting>
  <conditionalFormatting sqref="C26">
    <cfRule type="containsText" dxfId="87" priority="91" operator="containsText" text="O">
      <formula>NOT(ISERROR(SEARCH("O",C26)))</formula>
    </cfRule>
  </conditionalFormatting>
  <conditionalFormatting sqref="D5">
    <cfRule type="containsText" dxfId="86" priority="90" operator="containsText" text=".">
      <formula>NOT(ISERROR(SEARCH(".",D5)))</formula>
    </cfRule>
  </conditionalFormatting>
  <conditionalFormatting sqref="D5">
    <cfRule type="containsText" dxfId="85" priority="89" operator="containsText" text="O">
      <formula>NOT(ISERROR(SEARCH("O",D5)))</formula>
    </cfRule>
  </conditionalFormatting>
  <conditionalFormatting sqref="G5">
    <cfRule type="containsText" dxfId="84" priority="87" operator="containsText" text="O">
      <formula>NOT(ISERROR(SEARCH("O",G5)))</formula>
    </cfRule>
  </conditionalFormatting>
  <conditionalFormatting sqref="F6">
    <cfRule type="containsText" dxfId="83" priority="86" operator="containsText" text=".">
      <formula>NOT(ISERROR(SEARCH(".",F6)))</formula>
    </cfRule>
  </conditionalFormatting>
  <conditionalFormatting sqref="F6">
    <cfRule type="containsText" dxfId="82" priority="85" operator="containsText" text="O">
      <formula>NOT(ISERROR(SEARCH("O",F6)))</formula>
    </cfRule>
  </conditionalFormatting>
  <conditionalFormatting sqref="D7">
    <cfRule type="containsText" dxfId="81" priority="84" operator="containsText" text=".">
      <formula>NOT(ISERROR(SEARCH(".",D7)))</formula>
    </cfRule>
  </conditionalFormatting>
  <conditionalFormatting sqref="D7">
    <cfRule type="containsText" dxfId="80" priority="83" operator="containsText" text="O">
      <formula>NOT(ISERROR(SEARCH("O",D7)))</formula>
    </cfRule>
  </conditionalFormatting>
  <conditionalFormatting sqref="D9">
    <cfRule type="containsText" dxfId="79" priority="82" operator="containsText" text=".">
      <formula>NOT(ISERROR(SEARCH(".",D9)))</formula>
    </cfRule>
  </conditionalFormatting>
  <conditionalFormatting sqref="D9">
    <cfRule type="containsText" dxfId="78" priority="81" operator="containsText" text="O">
      <formula>NOT(ISERROR(SEARCH("O",D9)))</formula>
    </cfRule>
  </conditionalFormatting>
  <conditionalFormatting sqref="E8">
    <cfRule type="containsText" dxfId="77" priority="80" operator="containsText" text=".">
      <formula>NOT(ISERROR(SEARCH(".",E8)))</formula>
    </cfRule>
  </conditionalFormatting>
  <conditionalFormatting sqref="E8">
    <cfRule type="containsText" dxfId="76" priority="79" operator="containsText" text="O">
      <formula>NOT(ISERROR(SEARCH("O",E8)))</formula>
    </cfRule>
  </conditionalFormatting>
  <conditionalFormatting sqref="F9">
    <cfRule type="containsText" dxfId="75" priority="78" operator="containsText" text=".">
      <formula>NOT(ISERROR(SEARCH(".",F9)))</formula>
    </cfRule>
  </conditionalFormatting>
  <conditionalFormatting sqref="F9">
    <cfRule type="containsText" dxfId="74" priority="77" operator="containsText" text="O">
      <formula>NOT(ISERROR(SEARCH("O",F9)))</formula>
    </cfRule>
  </conditionalFormatting>
  <conditionalFormatting sqref="M5">
    <cfRule type="containsText" dxfId="73" priority="76" operator="containsText" text=".">
      <formula>NOT(ISERROR(SEARCH(".",M5)))</formula>
    </cfRule>
  </conditionalFormatting>
  <conditionalFormatting sqref="M5">
    <cfRule type="containsText" dxfId="72" priority="75" operator="containsText" text="O">
      <formula>NOT(ISERROR(SEARCH("O",M5)))</formula>
    </cfRule>
  </conditionalFormatting>
  <conditionalFormatting sqref="U5">
    <cfRule type="containsText" dxfId="71" priority="74" operator="containsText" text=".">
      <formula>NOT(ISERROR(SEARCH(".",U5)))</formula>
    </cfRule>
  </conditionalFormatting>
  <conditionalFormatting sqref="U5">
    <cfRule type="containsText" dxfId="70" priority="73" operator="containsText" text="O">
      <formula>NOT(ISERROR(SEARCH("O",U5)))</formula>
    </cfRule>
  </conditionalFormatting>
  <conditionalFormatting sqref="W5">
    <cfRule type="containsText" dxfId="69" priority="72" operator="containsText" text=".">
      <formula>NOT(ISERROR(SEARCH(".",W5)))</formula>
    </cfRule>
  </conditionalFormatting>
  <conditionalFormatting sqref="W5">
    <cfRule type="containsText" dxfId="68" priority="71" operator="containsText" text="O">
      <formula>NOT(ISERROR(SEARCH("O",W5)))</formula>
    </cfRule>
  </conditionalFormatting>
  <conditionalFormatting sqref="W7">
    <cfRule type="containsText" dxfId="67" priority="70" operator="containsText" text=".">
      <formula>NOT(ISERROR(SEARCH(".",W7)))</formula>
    </cfRule>
  </conditionalFormatting>
  <conditionalFormatting sqref="W7">
    <cfRule type="containsText" dxfId="66" priority="69" operator="containsText" text="O">
      <formula>NOT(ISERROR(SEARCH("O",W7)))</formula>
    </cfRule>
  </conditionalFormatting>
  <conditionalFormatting sqref="X6">
    <cfRule type="containsText" dxfId="65" priority="68" operator="containsText" text=".">
      <formula>NOT(ISERROR(SEARCH(".",X6)))</formula>
    </cfRule>
  </conditionalFormatting>
  <conditionalFormatting sqref="X6">
    <cfRule type="containsText" dxfId="64" priority="67" operator="containsText" text="O">
      <formula>NOT(ISERROR(SEARCH("O",X6)))</formula>
    </cfRule>
  </conditionalFormatting>
  <conditionalFormatting sqref="V8">
    <cfRule type="containsText" dxfId="63" priority="66" operator="containsText" text=".">
      <formula>NOT(ISERROR(SEARCH(".",V8)))</formula>
    </cfRule>
  </conditionalFormatting>
  <conditionalFormatting sqref="V8">
    <cfRule type="containsText" dxfId="62" priority="65" operator="containsText" text="O">
      <formula>NOT(ISERROR(SEARCH("O",V8)))</formula>
    </cfRule>
  </conditionalFormatting>
  <conditionalFormatting sqref="U10">
    <cfRule type="containsText" dxfId="61" priority="64" operator="containsText" text=".">
      <formula>NOT(ISERROR(SEARCH(".",U10)))</formula>
    </cfRule>
  </conditionalFormatting>
  <conditionalFormatting sqref="U10">
    <cfRule type="containsText" dxfId="60" priority="63" operator="containsText" text="O">
      <formula>NOT(ISERROR(SEARCH("O",U10)))</formula>
    </cfRule>
  </conditionalFormatting>
  <conditionalFormatting sqref="X9">
    <cfRule type="containsText" dxfId="59" priority="62" operator="containsText" text=".">
      <formula>NOT(ISERROR(SEARCH(".",X9)))</formula>
    </cfRule>
  </conditionalFormatting>
  <conditionalFormatting sqref="X9">
    <cfRule type="containsText" dxfId="58" priority="61" operator="containsText" text="O">
      <formula>NOT(ISERROR(SEARCH("O",X9)))</formula>
    </cfRule>
  </conditionalFormatting>
  <conditionalFormatting sqref="O5">
    <cfRule type="containsText" dxfId="57" priority="60" operator="containsText" text=".">
      <formula>NOT(ISERROR(SEARCH(".",O5)))</formula>
    </cfRule>
  </conditionalFormatting>
  <conditionalFormatting sqref="O5">
    <cfRule type="containsText" dxfId="56" priority="59" operator="containsText" text="O">
      <formula>NOT(ISERROR(SEARCH("O",O5)))</formula>
    </cfRule>
  </conditionalFormatting>
  <conditionalFormatting sqref="O6">
    <cfRule type="containsText" dxfId="55" priority="58" operator="containsText" text=".">
      <formula>NOT(ISERROR(SEARCH(".",O6)))</formula>
    </cfRule>
  </conditionalFormatting>
  <conditionalFormatting sqref="O6">
    <cfRule type="containsText" dxfId="54" priority="57" operator="containsText" text="O">
      <formula>NOT(ISERROR(SEARCH("O",O6)))</formula>
    </cfRule>
  </conditionalFormatting>
  <conditionalFormatting sqref="N6">
    <cfRule type="containsText" dxfId="53" priority="56" operator="containsText" text=".">
      <formula>NOT(ISERROR(SEARCH(".",N6)))</formula>
    </cfRule>
  </conditionalFormatting>
  <conditionalFormatting sqref="N6">
    <cfRule type="containsText" dxfId="52" priority="55" operator="containsText" text="O">
      <formula>NOT(ISERROR(SEARCH("O",N6)))</formula>
    </cfRule>
  </conditionalFormatting>
  <conditionalFormatting sqref="N7">
    <cfRule type="containsText" dxfId="51" priority="54" operator="containsText" text=".">
      <formula>NOT(ISERROR(SEARCH(".",N7)))</formula>
    </cfRule>
  </conditionalFormatting>
  <conditionalFormatting sqref="N7">
    <cfRule type="containsText" dxfId="50" priority="53" operator="containsText" text="O">
      <formula>NOT(ISERROR(SEARCH("O",N7)))</formula>
    </cfRule>
  </conditionalFormatting>
  <conditionalFormatting sqref="N9">
    <cfRule type="containsText" dxfId="49" priority="52" operator="containsText" text=".">
      <formula>NOT(ISERROR(SEARCH(".",N9)))</formula>
    </cfRule>
  </conditionalFormatting>
  <conditionalFormatting sqref="N9">
    <cfRule type="containsText" dxfId="48" priority="51" operator="containsText" text="O">
      <formula>NOT(ISERROR(SEARCH("O",N9)))</formula>
    </cfRule>
  </conditionalFormatting>
  <conditionalFormatting sqref="O8">
    <cfRule type="containsText" dxfId="47" priority="50" operator="containsText" text=".">
      <formula>NOT(ISERROR(SEARCH(".",O8)))</formula>
    </cfRule>
  </conditionalFormatting>
  <conditionalFormatting sqref="O8">
    <cfRule type="containsText" dxfId="46" priority="49" operator="containsText" text="O">
      <formula>NOT(ISERROR(SEARCH("O",O8)))</formula>
    </cfRule>
  </conditionalFormatting>
  <conditionalFormatting sqref="M9">
    <cfRule type="containsText" dxfId="45" priority="48" operator="containsText" text=".">
      <formula>NOT(ISERROR(SEARCH(".",M9)))</formula>
    </cfRule>
  </conditionalFormatting>
  <conditionalFormatting sqref="M9">
    <cfRule type="containsText" dxfId="44" priority="47" operator="containsText" text="O">
      <formula>NOT(ISERROR(SEARCH("O",M9)))</formula>
    </cfRule>
  </conditionalFormatting>
  <conditionalFormatting sqref="C15">
    <cfRule type="containsText" dxfId="43" priority="46" operator="containsText" text=".">
      <formula>NOT(ISERROR(SEARCH(".",C15)))</formula>
    </cfRule>
  </conditionalFormatting>
  <conditionalFormatting sqref="C15">
    <cfRule type="containsText" dxfId="42" priority="45" operator="containsText" text="O">
      <formula>NOT(ISERROR(SEARCH("O",C15)))</formula>
    </cfRule>
  </conditionalFormatting>
  <conditionalFormatting sqref="E16">
    <cfRule type="containsText" dxfId="41" priority="44" operator="containsText" text=".">
      <formula>NOT(ISERROR(SEARCH(".",E16)))</formula>
    </cfRule>
  </conditionalFormatting>
  <conditionalFormatting sqref="E16">
    <cfRule type="containsText" dxfId="40" priority="43" operator="containsText" text="O">
      <formula>NOT(ISERROR(SEARCH("O",E16)))</formula>
    </cfRule>
  </conditionalFormatting>
  <conditionalFormatting sqref="D17">
    <cfRule type="containsText" dxfId="39" priority="42" operator="containsText" text=".">
      <formula>NOT(ISERROR(SEARCH(".",D17)))</formula>
    </cfRule>
  </conditionalFormatting>
  <conditionalFormatting sqref="D17">
    <cfRule type="containsText" dxfId="38" priority="41" operator="containsText" text="O">
      <formula>NOT(ISERROR(SEARCH("O",D17)))</formula>
    </cfRule>
  </conditionalFormatting>
  <conditionalFormatting sqref="F17">
    <cfRule type="containsText" dxfId="37" priority="40" operator="containsText" text=".">
      <formula>NOT(ISERROR(SEARCH(".",F17)))</formula>
    </cfRule>
  </conditionalFormatting>
  <conditionalFormatting sqref="F17">
    <cfRule type="containsText" dxfId="36" priority="39" operator="containsText" text="O">
      <formula>NOT(ISERROR(SEARCH("O",F17)))</formula>
    </cfRule>
  </conditionalFormatting>
  <conditionalFormatting sqref="E19">
    <cfRule type="containsText" dxfId="35" priority="38" operator="containsText" text=".">
      <formula>NOT(ISERROR(SEARCH(".",E19)))</formula>
    </cfRule>
  </conditionalFormatting>
  <conditionalFormatting sqref="E19">
    <cfRule type="containsText" dxfId="34" priority="37" operator="containsText" text="O">
      <formula>NOT(ISERROR(SEARCH("O",E19)))</formula>
    </cfRule>
  </conditionalFormatting>
  <conditionalFormatting sqref="E20">
    <cfRule type="containsText" dxfId="33" priority="36" operator="containsText" text=".">
      <formula>NOT(ISERROR(SEARCH(".",E20)))</formula>
    </cfRule>
  </conditionalFormatting>
  <conditionalFormatting sqref="E20">
    <cfRule type="containsText" dxfId="32" priority="35" operator="containsText" text="O">
      <formula>NOT(ISERROR(SEARCH("O",E20)))</formula>
    </cfRule>
  </conditionalFormatting>
  <conditionalFormatting sqref="F19">
    <cfRule type="containsText" dxfId="31" priority="34" operator="containsText" text=".">
      <formula>NOT(ISERROR(SEARCH(".",F19)))</formula>
    </cfRule>
  </conditionalFormatting>
  <conditionalFormatting sqref="F19">
    <cfRule type="containsText" dxfId="30" priority="33" operator="containsText" text="O">
      <formula>NOT(ISERROR(SEARCH("O",F19)))</formula>
    </cfRule>
  </conditionalFormatting>
  <conditionalFormatting sqref="M16">
    <cfRule type="containsText" dxfId="29" priority="32" operator="containsText" text=".">
      <formula>NOT(ISERROR(SEARCH(".",M16)))</formula>
    </cfRule>
  </conditionalFormatting>
  <conditionalFormatting sqref="M16">
    <cfRule type="containsText" dxfId="28" priority="31" operator="containsText" text="O">
      <formula>NOT(ISERROR(SEARCH("O",M16)))</formula>
    </cfRule>
  </conditionalFormatting>
  <conditionalFormatting sqref="L17">
    <cfRule type="containsText" dxfId="27" priority="2" operator="containsText" text="O">
      <formula>NOT(ISERROR(SEARCH("O",L17)))</formula>
    </cfRule>
    <cfRule type="containsText" dxfId="26" priority="30" operator="containsText" text=".">
      <formula>NOT(ISERROR(SEARCH(".",L17)))</formula>
    </cfRule>
  </conditionalFormatting>
  <conditionalFormatting sqref="L17">
    <cfRule type="containsText" dxfId="25" priority="29" operator="containsText" text="O">
      <formula>NOT(ISERROR(SEARCH("O",L17)))</formula>
    </cfRule>
  </conditionalFormatting>
  <conditionalFormatting sqref="M20">
    <cfRule type="containsText" dxfId="24" priority="28" operator="containsText" text=".">
      <formula>NOT(ISERROR(SEARCH(".",M20)))</formula>
    </cfRule>
  </conditionalFormatting>
  <conditionalFormatting sqref="M20">
    <cfRule type="containsText" dxfId="23" priority="27" operator="containsText" text="O">
      <formula>NOT(ISERROR(SEARCH("O",M20)))</formula>
    </cfRule>
  </conditionalFormatting>
  <conditionalFormatting sqref="O20">
    <cfRule type="containsText" dxfId="22" priority="26" operator="containsText" text=".">
      <formula>NOT(ISERROR(SEARCH(".",O20)))</formula>
    </cfRule>
  </conditionalFormatting>
  <conditionalFormatting sqref="O20">
    <cfRule type="containsText" dxfId="21" priority="25" operator="containsText" text="O">
      <formula>NOT(ISERROR(SEARCH("O",O20)))</formula>
    </cfRule>
  </conditionalFormatting>
  <conditionalFormatting sqref="N18">
    <cfRule type="containsText" dxfId="20" priority="24" operator="containsText" text=".">
      <formula>NOT(ISERROR(SEARCH(".",N18)))</formula>
    </cfRule>
  </conditionalFormatting>
  <conditionalFormatting sqref="N18">
    <cfRule type="containsText" dxfId="19" priority="23" operator="containsText" text="O">
      <formula>NOT(ISERROR(SEARCH("O",N18)))</formula>
    </cfRule>
  </conditionalFormatting>
  <conditionalFormatting sqref="O18">
    <cfRule type="containsText" dxfId="18" priority="22" operator="containsText" text=".">
      <formula>NOT(ISERROR(SEARCH(".",O18)))</formula>
    </cfRule>
  </conditionalFormatting>
  <conditionalFormatting sqref="O18">
    <cfRule type="containsText" dxfId="17" priority="21" operator="containsText" text="O">
      <formula>NOT(ISERROR(SEARCH("O",O18)))</formula>
    </cfRule>
  </conditionalFormatting>
  <conditionalFormatting sqref="O17">
    <cfRule type="containsText" dxfId="16" priority="20" operator="containsText" text=".">
      <formula>NOT(ISERROR(SEARCH(".",O17)))</formula>
    </cfRule>
  </conditionalFormatting>
  <conditionalFormatting sqref="O17">
    <cfRule type="containsText" dxfId="15" priority="19" operator="containsText" text="O">
      <formula>NOT(ISERROR(SEARCH("O",O17)))</formula>
    </cfRule>
  </conditionalFormatting>
  <conditionalFormatting sqref="V16">
    <cfRule type="containsText" dxfId="14" priority="18" operator="containsText" text=".">
      <formula>NOT(ISERROR(SEARCH(".",V16)))</formula>
    </cfRule>
  </conditionalFormatting>
  <conditionalFormatting sqref="V16">
    <cfRule type="containsText" dxfId="13" priority="17" operator="containsText" text="O">
      <formula>NOT(ISERROR(SEARCH("O",V16)))</formula>
    </cfRule>
  </conditionalFormatting>
  <conditionalFormatting sqref="W16">
    <cfRule type="containsText" dxfId="12" priority="16" operator="containsText" text=".">
      <formula>NOT(ISERROR(SEARCH(".",W16)))</formula>
    </cfRule>
  </conditionalFormatting>
  <conditionalFormatting sqref="W16">
    <cfRule type="containsText" dxfId="11" priority="15" operator="containsText" text="O">
      <formula>NOT(ISERROR(SEARCH("O",W16)))</formula>
    </cfRule>
  </conditionalFormatting>
  <conditionalFormatting sqref="X15">
    <cfRule type="containsText" dxfId="10" priority="14" operator="containsText" text=".">
      <formula>NOT(ISERROR(SEARCH(".",X15)))</formula>
    </cfRule>
  </conditionalFormatting>
  <conditionalFormatting sqref="X15">
    <cfRule type="containsText" dxfId="9" priority="13" operator="containsText" text="O">
      <formula>NOT(ISERROR(SEARCH("O",X15)))</formula>
    </cfRule>
  </conditionalFormatting>
  <conditionalFormatting sqref="X18">
    <cfRule type="containsText" dxfId="8" priority="12" operator="containsText" text=".">
      <formula>NOT(ISERROR(SEARCH(".",X18)))</formula>
    </cfRule>
  </conditionalFormatting>
  <conditionalFormatting sqref="X18">
    <cfRule type="containsText" dxfId="7" priority="11" operator="containsText" text="O">
      <formula>NOT(ISERROR(SEARCH("O",X18)))</formula>
    </cfRule>
  </conditionalFormatting>
  <conditionalFormatting sqref="X20">
    <cfRule type="containsText" dxfId="6" priority="10" operator="containsText" text=".">
      <formula>NOT(ISERROR(SEARCH(".",X20)))</formula>
    </cfRule>
  </conditionalFormatting>
  <conditionalFormatting sqref="X20">
    <cfRule type="containsText" dxfId="5" priority="9" operator="containsText" text="O">
      <formula>NOT(ISERROR(SEARCH("O",X20)))</formula>
    </cfRule>
  </conditionalFormatting>
  <conditionalFormatting sqref="Y20">
    <cfRule type="containsText" dxfId="4" priority="8" operator="containsText" text=".">
      <formula>NOT(ISERROR(SEARCH(".",Y20)))</formula>
    </cfRule>
  </conditionalFormatting>
  <conditionalFormatting sqref="Y20">
    <cfRule type="containsText" dxfId="3" priority="7" operator="containsText" text="O">
      <formula>NOT(ISERROR(SEARCH("O",Y20)))</formula>
    </cfRule>
  </conditionalFormatting>
  <conditionalFormatting sqref="V20">
    <cfRule type="containsText" dxfId="2" priority="3" operator="containsText" text="O">
      <formula>NOT(ISERROR(SEARCH("O",V20)))</formula>
    </cfRule>
    <cfRule type="containsText" dxfId="1" priority="6" operator="containsText" text=".">
      <formula>NOT(ISERROR(SEARCH(".",V20)))</formula>
    </cfRule>
  </conditionalFormatting>
  <conditionalFormatting sqref="N17:O18 M20 E19:E20 E16 D17 F17 E8 M9 N6:N7 V8 W5 V16:W16 X18 X20">
    <cfRule type="containsText" dxfId="0" priority="1" operator="containsText" text="O">
      <formula>NOT(ISERROR(SEARCH("O",D5)))</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19050</xdr:colOff>
                    <xdr:row>1</xdr:row>
                    <xdr:rowOff>285750</xdr:rowOff>
                  </from>
                  <to>
                    <xdr:col>1</xdr:col>
                    <xdr:colOff>285750</xdr:colOff>
                    <xdr:row>3</xdr:row>
                    <xdr:rowOff>9525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19050</xdr:colOff>
                    <xdr:row>10</xdr:row>
                    <xdr:rowOff>180975</xdr:rowOff>
                  </from>
                  <to>
                    <xdr:col>4</xdr:col>
                    <xdr:colOff>209550</xdr:colOff>
                    <xdr:row>12</xdr:row>
                    <xdr:rowOff>9525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11</xdr:col>
                    <xdr:colOff>9525</xdr:colOff>
                    <xdr:row>11</xdr:row>
                    <xdr:rowOff>0</xdr:rowOff>
                  </from>
                  <to>
                    <xdr:col>13</xdr:col>
                    <xdr:colOff>200025</xdr:colOff>
                    <xdr:row>12</xdr:row>
                    <xdr:rowOff>19050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20</xdr:col>
                    <xdr:colOff>9525</xdr:colOff>
                    <xdr:row>10</xdr:row>
                    <xdr:rowOff>171450</xdr:rowOff>
                  </from>
                  <to>
                    <xdr:col>22</xdr:col>
                    <xdr:colOff>180975</xdr:colOff>
                    <xdr:row>12</xdr:row>
                    <xdr:rowOff>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1</xdr:col>
                    <xdr:colOff>295275</xdr:colOff>
                    <xdr:row>21</xdr:row>
                    <xdr:rowOff>180975</xdr:rowOff>
                  </from>
                  <to>
                    <xdr:col>4</xdr:col>
                    <xdr:colOff>180975</xdr:colOff>
                    <xdr:row>23</xdr:row>
                    <xdr:rowOff>9525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10</xdr:col>
                    <xdr:colOff>285750</xdr:colOff>
                    <xdr:row>21</xdr:row>
                    <xdr:rowOff>180975</xdr:rowOff>
                  </from>
                  <to>
                    <xdr:col>13</xdr:col>
                    <xdr:colOff>171450</xdr:colOff>
                    <xdr:row>23</xdr:row>
                    <xdr:rowOff>9525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20</xdr:col>
                    <xdr:colOff>0</xdr:colOff>
                    <xdr:row>22</xdr:row>
                    <xdr:rowOff>0</xdr:rowOff>
                  </from>
                  <to>
                    <xdr:col>22</xdr:col>
                    <xdr:colOff>171450</xdr:colOff>
                    <xdr:row>23</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82CFC-4D72-4B2C-9C0A-342FFE00A354}">
  <dimension ref="A1:V1"/>
  <sheetViews>
    <sheetView zoomScale="70" zoomScaleNormal="70" workbookViewId="0">
      <selection sqref="A1:U1"/>
    </sheetView>
  </sheetViews>
  <sheetFormatPr defaultRowHeight="15" x14ac:dyDescent="0.25"/>
  <cols>
    <col min="30" max="30" width="7.140625" customWidth="1"/>
  </cols>
  <sheetData>
    <row r="1" spans="1:22" ht="47.25" customHeight="1" x14ac:dyDescent="0.3">
      <c r="A1" s="41" t="s">
        <v>56</v>
      </c>
      <c r="B1" s="41"/>
      <c r="C1" s="41"/>
      <c r="D1" s="41"/>
      <c r="E1" s="41"/>
      <c r="F1" s="41"/>
      <c r="G1" s="41"/>
      <c r="H1" s="41"/>
      <c r="I1" s="41"/>
      <c r="J1" s="41"/>
      <c r="K1" s="41"/>
      <c r="L1" s="41"/>
      <c r="M1" s="41"/>
      <c r="N1" s="41"/>
      <c r="O1" s="41"/>
      <c r="P1" s="41"/>
      <c r="Q1" s="41"/>
      <c r="R1" s="41"/>
      <c r="S1" s="41"/>
      <c r="T1" s="41"/>
      <c r="U1" s="41"/>
      <c r="V1" s="38"/>
    </row>
  </sheetData>
  <sheetProtection algorithmName="SHA-512" hashValue="/fogK2VXpwhJyd0m06JHZJ9Nu4jF8hEsPi5h4yitA+bC0jgfc3zSs+Ei27nD/hXzfFsGufx+6z9LYWLhSK/pDQ==" saltValue="F+Cwslc0UuOI7B1SW3PBlg==" spinCount="100000" sheet="1" objects="1" scenarios="1" selectLockedCells="1" selectUnlockedCells="1"/>
  <mergeCells count="1">
    <mergeCell ref="A1:U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DFA9E-001B-4359-ACE3-528452190B39}">
  <dimension ref="B40"/>
  <sheetViews>
    <sheetView zoomScale="85" zoomScaleNormal="85" workbookViewId="0">
      <selection activeCell="AF28" sqref="AF28"/>
    </sheetView>
  </sheetViews>
  <sheetFormatPr defaultRowHeight="15" x14ac:dyDescent="0.25"/>
  <sheetData>
    <row r="40" spans="2:2" x14ac:dyDescent="0.25">
      <c r="B40" s="39"/>
    </row>
  </sheetData>
  <sheetProtection algorithmName="SHA-512" hashValue="PruH2nzTeB5Wn+be2QemyVmsMb5QLJroRFYrbghncZTxoNUIbwHQbpPuFWROIMPaco++6/oPG97SIeGM/eB5Pw==" saltValue="AND4CNhA53470TNlXjeikQ==" spinCount="100000" sheet="1" objects="1" scenarios="1" selectLockedCells="1" selectUnlockedCell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F3EF4-5FB0-467D-9CE0-D5F41E333701}">
  <dimension ref="A2:B23"/>
  <sheetViews>
    <sheetView workbookViewId="0">
      <selection activeCell="A29" sqref="A29"/>
    </sheetView>
  </sheetViews>
  <sheetFormatPr defaultRowHeight="15" x14ac:dyDescent="0.25"/>
  <sheetData>
    <row r="2" spans="1:2" x14ac:dyDescent="0.25">
      <c r="A2" t="s">
        <v>31</v>
      </c>
      <c r="B2" t="s">
        <v>32</v>
      </c>
    </row>
    <row r="3" spans="1:2" x14ac:dyDescent="0.25">
      <c r="B3" t="s">
        <v>36</v>
      </c>
    </row>
    <row r="5" spans="1:2" x14ac:dyDescent="0.25">
      <c r="A5" t="s">
        <v>33</v>
      </c>
      <c r="B5" t="s">
        <v>34</v>
      </c>
    </row>
    <row r="6" spans="1:2" x14ac:dyDescent="0.25">
      <c r="B6" t="s">
        <v>35</v>
      </c>
    </row>
    <row r="7" spans="1:2" x14ac:dyDescent="0.25">
      <c r="B7" t="s">
        <v>38</v>
      </c>
    </row>
    <row r="9" spans="1:2" x14ac:dyDescent="0.25">
      <c r="A9" t="s">
        <v>37</v>
      </c>
      <c r="B9" t="s">
        <v>39</v>
      </c>
    </row>
    <row r="11" spans="1:2" x14ac:dyDescent="0.25">
      <c r="A11" t="s">
        <v>40</v>
      </c>
      <c r="B11" t="s">
        <v>43</v>
      </c>
    </row>
    <row r="12" spans="1:2" x14ac:dyDescent="0.25">
      <c r="B12" t="s">
        <v>44</v>
      </c>
    </row>
    <row r="13" spans="1:2" x14ac:dyDescent="0.25">
      <c r="B13" t="s">
        <v>45</v>
      </c>
    </row>
    <row r="14" spans="1:2" x14ac:dyDescent="0.25">
      <c r="B14" t="s">
        <v>41</v>
      </c>
    </row>
    <row r="16" spans="1:2" x14ac:dyDescent="0.25">
      <c r="B16" t="s">
        <v>42</v>
      </c>
    </row>
    <row r="17" spans="1:2" x14ac:dyDescent="0.25">
      <c r="B17" t="s">
        <v>46</v>
      </c>
    </row>
    <row r="19" spans="1:2" x14ac:dyDescent="0.25">
      <c r="A19" t="s">
        <v>47</v>
      </c>
      <c r="B19" t="s">
        <v>48</v>
      </c>
    </row>
    <row r="20" spans="1:2" x14ac:dyDescent="0.25">
      <c r="B20" t="s">
        <v>49</v>
      </c>
    </row>
    <row r="21" spans="1:2" x14ac:dyDescent="0.25">
      <c r="B21" t="s">
        <v>50</v>
      </c>
    </row>
    <row r="23" spans="1:2" x14ac:dyDescent="0.25">
      <c r="A23" s="40" t="s">
        <v>59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Puzzle 1</vt:lpstr>
      <vt:lpstr>Puzzle 2</vt:lpstr>
      <vt:lpstr>Puzzle 3a</vt:lpstr>
      <vt:lpstr>Puzzle3b</vt:lpstr>
      <vt:lpstr>Puzzle 4</vt:lpstr>
      <vt:lpstr>The Cure</vt:lpstr>
      <vt:lpstr>Answers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Elean</dc:creator>
  <cp:lastModifiedBy>Elean</cp:lastModifiedBy>
  <dcterms:created xsi:type="dcterms:W3CDTF">2020-03-30T14:58:16Z</dcterms:created>
  <dcterms:modified xsi:type="dcterms:W3CDTF">2020-04-23T17:41:49Z</dcterms:modified>
</cp:coreProperties>
</file>